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liable\Desktop\"/>
    </mc:Choice>
  </mc:AlternateContent>
  <bookViews>
    <workbookView xWindow="120" yWindow="30" windowWidth="15255" windowHeight="9465" firstSheet="5" activeTab="11"/>
  </bookViews>
  <sheets>
    <sheet name="March 2018" sheetId="1" r:id="rId1"/>
    <sheet name="June 2018" sheetId="2" r:id="rId2"/>
    <sheet name="sept 2018" sheetId="3" r:id="rId3"/>
    <sheet name="Feb 2019" sheetId="4" r:id="rId4"/>
    <sheet name="March 2019" sheetId="5" r:id="rId5"/>
    <sheet name="june 2019" sheetId="6" r:id="rId6"/>
    <sheet name="Sheet1" sheetId="10" r:id="rId7"/>
    <sheet name="sept 2019" sheetId="7" r:id="rId8"/>
    <sheet name="june20" sheetId="8" r:id="rId9"/>
    <sheet name="Sept 2020" sheetId="9" r:id="rId10"/>
    <sheet name="June 2022" sheetId="11" r:id="rId11"/>
    <sheet name="March 2023" sheetId="12" r:id="rId12"/>
  </sheets>
  <definedNames>
    <definedName name="_xlnm.Print_Area" localSheetId="3">'Feb 2019'!$C$3:$G$39</definedName>
    <definedName name="_xlnm.Print_Area" localSheetId="1">'June 2018'!$C$3:$G$40</definedName>
    <definedName name="_xlnm.Print_Area" localSheetId="5">'june 2019'!$C$46:$G$81</definedName>
    <definedName name="_xlnm.Print_Area" localSheetId="8">june20!$E$5:$I$40</definedName>
    <definedName name="_xlnm.Print_Area" localSheetId="0">'March 2018'!$C$3:$G$36</definedName>
    <definedName name="_xlnm.Print_Area" localSheetId="4">'March 2019'!$C$3:$G$39</definedName>
    <definedName name="_xlnm.Print_Area" localSheetId="2">'sept 2018'!$C$3:$G$40</definedName>
    <definedName name="_xlnm.Print_Area" localSheetId="7">'sept 2019'!$C$3:$G$38</definedName>
    <definedName name="_xlnm.Print_Area" localSheetId="9">'Sept 2020'!$E$4:$I$39</definedName>
  </definedNames>
  <calcPr calcId="162913"/>
</workbook>
</file>

<file path=xl/calcChain.xml><?xml version="1.0" encoding="utf-8"?>
<calcChain xmlns="http://schemas.openxmlformats.org/spreadsheetml/2006/main">
  <c r="J20" i="12" l="1"/>
  <c r="I20" i="12" l="1"/>
  <c r="J21" i="12" l="1"/>
  <c r="I21" i="12"/>
  <c r="H20" i="12"/>
  <c r="H21" i="12" s="1"/>
  <c r="H14" i="12"/>
  <c r="I21" i="11" l="1"/>
  <c r="I20" i="11"/>
  <c r="H21" i="11"/>
  <c r="H20" i="11"/>
  <c r="G21" i="11"/>
  <c r="G20" i="11"/>
  <c r="L18" i="11"/>
  <c r="I14" i="11"/>
  <c r="G14" i="11"/>
  <c r="I14" i="9" l="1"/>
  <c r="I21" i="9"/>
  <c r="H20" i="9"/>
  <c r="H21" i="9"/>
  <c r="G21" i="9"/>
  <c r="H14" i="9"/>
  <c r="G14" i="9"/>
  <c r="G15" i="9" s="1"/>
  <c r="I15" i="8" l="1"/>
  <c r="H15" i="8"/>
  <c r="G15" i="8"/>
  <c r="G16" i="8" s="1"/>
  <c r="G56" i="6"/>
  <c r="F56" i="6"/>
  <c r="E56" i="6"/>
  <c r="E57" i="6" s="1"/>
  <c r="L13" i="2"/>
  <c r="G20" i="6" l="1"/>
  <c r="G21" i="6" s="1"/>
  <c r="F20" i="6"/>
  <c r="F21" i="6" s="1"/>
  <c r="G19" i="5"/>
  <c r="G20" i="5" s="1"/>
  <c r="F19" i="5"/>
  <c r="F20" i="5" s="1"/>
  <c r="E19" i="5"/>
  <c r="E20" i="5" s="1"/>
  <c r="E13" i="2"/>
  <c r="G13" i="1"/>
</calcChain>
</file>

<file path=xl/sharedStrings.xml><?xml version="1.0" encoding="utf-8"?>
<sst xmlns="http://schemas.openxmlformats.org/spreadsheetml/2006/main" count="584" uniqueCount="176">
  <si>
    <t>RELIABLE VENTURES INDIA LIMITED</t>
  </si>
  <si>
    <t>CIN : L22354MP1992PLC007295</t>
  </si>
  <si>
    <t>REG. OFFICE : A-6, RELIABLE HOUSE, KOH-E-FIZA, BHOPAL, MP-462001</t>
  </si>
  <si>
    <t>(Rs. In Lakhs)</t>
  </si>
  <si>
    <t>S.NO.</t>
  </si>
  <si>
    <t>PARTICULARS</t>
  </si>
  <si>
    <t>AUDITED</t>
  </si>
  <si>
    <t>Total Income from Operations</t>
  </si>
  <si>
    <t>Net Profit/(Loss) for the period (before Tax Exceptional and/or Extraordinary Items)</t>
  </si>
  <si>
    <t>Net Profit/(Loss) for the period before Tax (after Exceptional and/or Extraordinary Items)</t>
  </si>
  <si>
    <t>Net Profit/(Loss) for the period after Tax (after Exceptional and/or Extraordinary Items)</t>
  </si>
  <si>
    <t>Total Comprehensive Income for the period [comprising profit/(loss) for the period (after tax) and other comprehensive Income (after tax)]</t>
  </si>
  <si>
    <t xml:space="preserve">Equity Share Capital </t>
  </si>
  <si>
    <t>Reserves (excluding Revaluation Reserve) as shown in the audited balance sheet of the pervious year</t>
  </si>
  <si>
    <t xml:space="preserve">Earning Per Share (of Rs.  /- each) (for continuing and discontinued operations) - </t>
  </si>
  <si>
    <t>1. Basic :</t>
  </si>
  <si>
    <t>2. Diluted :</t>
  </si>
  <si>
    <t xml:space="preserve">  Notes:</t>
  </si>
  <si>
    <t>The above Financial Results have been reviewed by the Audit Committee and approved by the Board of Directors  its meeting  held on 14th February, 2018.</t>
  </si>
  <si>
    <t>The company has adopted  Indian Accounting Standards(Ind-AS) from 1.4.2017 and accordingly</t>
  </si>
  <si>
    <t xml:space="preserve">the aforesaid results are  in accordance with the  Ind_ AS    </t>
  </si>
  <si>
    <t>The above  is an  extracts of the detailed financial results filed with the Mumbai Stock Exchange Ltd.</t>
  </si>
  <si>
    <t>under Regulation33 of the SEBI (Listing Obligations and Disclosure Requirements) Regulations, 2015</t>
  </si>
  <si>
    <t xml:space="preserve">The full format  of the results is available on the website of the BSE "www.bseindia.com" and </t>
  </si>
  <si>
    <t>Company's website "www. Noorussabahpalace.com"</t>
  </si>
  <si>
    <t xml:space="preserve">The company  is having single segment as defined in Accounting Standard 17 and therefore the </t>
  </si>
  <si>
    <t>segment reporting is not applicable to the Company.</t>
  </si>
  <si>
    <t xml:space="preserve">            For Reliable Ventures India Lltd.</t>
  </si>
  <si>
    <t xml:space="preserve">                                                                       SANOBER BANO</t>
  </si>
  <si>
    <t xml:space="preserve">                                                              EXECUTIVE DIRECTOR</t>
  </si>
  <si>
    <t xml:space="preserve">              Director Finance</t>
  </si>
  <si>
    <t xml:space="preserve"> in its meeting held on 30 day of May,   2018</t>
  </si>
  <si>
    <t>12  MONTHS ENDED          31-03-2018</t>
  </si>
  <si>
    <t>QUARTER           ENDED                     31-03-2017</t>
  </si>
  <si>
    <t xml:space="preserve">      RAJENDRA MALPANI</t>
  </si>
  <si>
    <t>Bhopal: 30-05-2018</t>
  </si>
  <si>
    <t>STATEMENT OF AUDITED FINANCIAL RESULTS FOR THE QUARTER AND TWELVE  MONTHS   ENDED 31-03-2018</t>
  </si>
  <si>
    <t>QUARTER  ENDED 31-03-2018</t>
  </si>
  <si>
    <t>QUARTER  ENDED 30-06-2018</t>
  </si>
  <si>
    <t xml:space="preserve"> in its meeting held on 14-08-2018</t>
  </si>
  <si>
    <t>STATEMENT OF AUDITED FINANCIAL RESULTS FOR THE QUARTER AND TWELVE  MONTHS   ENDED 30-06-2018</t>
  </si>
  <si>
    <t>Qtr ended              31-03-2018</t>
  </si>
  <si>
    <t>Bhopal: 14-08-2018</t>
  </si>
  <si>
    <t>Qtr ended                                      30-06-2017</t>
  </si>
  <si>
    <t>Un-audited</t>
  </si>
  <si>
    <t xml:space="preserve">in  its meeting held on 14-08-2018, decided  to publish  Unaudited results of the Company for </t>
  </si>
  <si>
    <t xml:space="preserve"> financial year 2018-19.</t>
  </si>
  <si>
    <t>This statement  has been prepared  in accordance with the Companies(Indian Accounting Standards)</t>
  </si>
  <si>
    <t>practices and policies to the extent applicable.</t>
  </si>
  <si>
    <t>Rules 2015 prescribed under Section 133 of the Companies Act 2013 and other recognized accounting</t>
  </si>
  <si>
    <t xml:space="preserve">            For Reliable Ventures India Ltd.</t>
  </si>
  <si>
    <t>Pursuant to Regulations 33(3)  of the SEBI(LODR) Requirements, the  Board of Directors of  the Company</t>
  </si>
  <si>
    <t xml:space="preserve">              Director -Finance</t>
  </si>
  <si>
    <t>Qtr ended              30-09-2017</t>
  </si>
  <si>
    <t>-</t>
  </si>
  <si>
    <t xml:space="preserve"> in its meeting held on 14-11-2018</t>
  </si>
  <si>
    <t>SANOBER BANO</t>
  </si>
  <si>
    <t>Executive Director.</t>
  </si>
  <si>
    <t>Bhopal: 14-11-2018</t>
  </si>
  <si>
    <t>sd/-</t>
  </si>
  <si>
    <t xml:space="preserve">      For Reliable Ventures India Ltd.</t>
  </si>
  <si>
    <t>unaudited</t>
  </si>
  <si>
    <t>Unaudited</t>
  </si>
  <si>
    <t>Half year ended 30-09-2018</t>
  </si>
  <si>
    <t>Quarter endded 30-09-2018</t>
  </si>
  <si>
    <t>STATEMENT OF UNAUDITED FINANCIAL RESULTS FOR THE QUARTER AND HALF YEAR    ENDED 30-09-2018</t>
  </si>
  <si>
    <t xml:space="preserve">                                               Tel.No. 07554902458: Email:reliablegroup@gmail.com: Website :noorussabahpalace.com</t>
  </si>
  <si>
    <t>STATEMENT OF UNAUDITED FINANCIAL RESULTS FOR THE QUARTER AND NINE MONTHS    ENDED 31-12-2018</t>
  </si>
  <si>
    <t>Nine months ended 31-12-2018</t>
  </si>
  <si>
    <t>Quarter endded 31st Dec 2018</t>
  </si>
  <si>
    <t>disclosures are required to be made as per Indian Accounting Standard-108 on "Operational Segments."</t>
  </si>
  <si>
    <t>The above is an extract of detailed unaudited  financial results  filed with the  Mumbai Stock Exchange Ltd. under</t>
  </si>
  <si>
    <t>Regulation 33 of the SEBI (Listing Obligations and Disclosure  Requirements) Regulations, 2015. The full format</t>
  </si>
  <si>
    <t>of the results is available  on the Website  of the BSE"www.bseindia.com" and  Company Website</t>
  </si>
  <si>
    <t>www.noorussabahpalace.com".</t>
  </si>
  <si>
    <t xml:space="preserve">Pursuant to Regulation 33(3)  of the SEBI(LODR) Regulations 2015, The Board of Directors of the Company  decided </t>
  </si>
  <si>
    <t>in its meeting held on 14-08-2018  to publish Unaudited  results of the Company for the Financial year 2018-19.</t>
  </si>
  <si>
    <t>Bhopal:</t>
  </si>
  <si>
    <t>Feb 13, 2019.</t>
  </si>
  <si>
    <t>For Reliable Ventures India Limited</t>
  </si>
  <si>
    <t>Quarter ended  30th Sept., 2018</t>
  </si>
  <si>
    <t xml:space="preserve">                        SANOBER BANO</t>
  </si>
  <si>
    <t xml:space="preserve">                    EXECUTIVE DIRECTOR</t>
  </si>
  <si>
    <t xml:space="preserve">                                                                 Tel.No. 07554902458: Email:reliablegroup@gmail.com: Website :noorussabahpalace.com</t>
  </si>
  <si>
    <t>This statement  has been prepared  in accordance with the Companies(Indian Accounting Standards) Rules 2015</t>
  </si>
  <si>
    <t>policies to the extent applicable.</t>
  </si>
  <si>
    <t>of the Company  in its meeting held on 13-02-2019 .</t>
  </si>
  <si>
    <t>1. Basic     :</t>
  </si>
  <si>
    <t xml:space="preserve">The above Financial Results have been reviewed by the Audit Committee and approved by the Board of Directors   </t>
  </si>
  <si>
    <t>(Ind AS) prescribed under Section 133 of the Companies Act 2013 and other recognized accounting practices and</t>
  </si>
  <si>
    <t>The company has only  one  business and geographical segment viz. hotel operation  in  India, hence no further</t>
  </si>
  <si>
    <t xml:space="preserve">                                Sd/-</t>
  </si>
  <si>
    <t>Quarter ended  31st March , 2018</t>
  </si>
  <si>
    <t>12  months ended 31st March 2019</t>
  </si>
  <si>
    <t>Quarter ended 31st March 2019</t>
  </si>
  <si>
    <t xml:space="preserve">Earning Per Share (of Rs.10/- each) (for continuing and discontinued operations) - </t>
  </si>
  <si>
    <t xml:space="preserve">Earning Per Share (of Rs. 10 /- each) (for continuing and discontinued operations) - </t>
  </si>
  <si>
    <t xml:space="preserve">Earning Per Share (of Rs.10 /- each) (for continuing and discontinued operations) - </t>
  </si>
  <si>
    <t xml:space="preserve">Earning Per Share (of Rs.10/- each for continuing and discontinued operations) - </t>
  </si>
  <si>
    <t>Audited</t>
  </si>
  <si>
    <t>of the Company  in its meeting held on 29th May, 2019 .</t>
  </si>
  <si>
    <t>29th May, 2019</t>
  </si>
  <si>
    <t>STATEMENT OF AUDITED FINANCIAL RESULTS FOR THE QUARTER AND TWELVE  MONTHS    ENDED 31-03-2019</t>
  </si>
  <si>
    <t>(Rs. In Lacs)</t>
  </si>
  <si>
    <t xml:space="preserve">                                </t>
  </si>
  <si>
    <t>RAJENDRA MALPLANI</t>
  </si>
  <si>
    <t>DIRECTOR &amp; CFO</t>
  </si>
  <si>
    <t>Quarter ended 30st June  2019</t>
  </si>
  <si>
    <t>3  months ended 31st March 2019</t>
  </si>
  <si>
    <t>Quarter ended  30th June , 2018</t>
  </si>
  <si>
    <t>Un-Audited</t>
  </si>
  <si>
    <t>of the Company  in its meeting held on 13th August , 2019 .</t>
  </si>
  <si>
    <t>13-08-2019</t>
  </si>
  <si>
    <t xml:space="preserve">                    RAJENDRA MALPLANI</t>
  </si>
  <si>
    <t xml:space="preserve">                        DIRECTOR &amp; CFO</t>
  </si>
  <si>
    <t>Rajendra Malpani</t>
  </si>
  <si>
    <t>Member</t>
  </si>
  <si>
    <t>STATEMENT OF AUDITED FINANCIAL RESULTS FOR THE QUARTER     ENDED 30-06-2019</t>
  </si>
  <si>
    <t>Bhopal: August 13, 2019</t>
  </si>
  <si>
    <t>Quarter endded 30-09-2019</t>
  </si>
  <si>
    <t>Half year ended 30-09-2019</t>
  </si>
  <si>
    <t>Qtr ended              30-09-2018</t>
  </si>
  <si>
    <t>RAJENDRA MALPANI</t>
  </si>
  <si>
    <t>Whole-time Director</t>
  </si>
  <si>
    <t xml:space="preserve"> in its meeting held on 13-11-2019</t>
  </si>
  <si>
    <t>The company has only one business and geographical segment viz hotel operations in India. Hence</t>
  </si>
  <si>
    <t xml:space="preserve">no further  disclosures are required  to be made  as per Indian Accounting Standard-108 on "Opertional </t>
  </si>
  <si>
    <t>Segments.</t>
  </si>
  <si>
    <t>Bhopal: 13-11-2019</t>
  </si>
  <si>
    <t xml:space="preserve">                                                            Tel.No. 07554902458: Email:reliablegroup11@gmail.com: Website :noorussabahpalace.com</t>
  </si>
  <si>
    <t>STATEMENT OF UNAUDITED FINANCIAL RESULTS FOR THE QUARTER AND HALF YEAR    ENDED 30-09-2019</t>
  </si>
  <si>
    <t>3  months ended 31st March 2020</t>
  </si>
  <si>
    <t>Quarter ended 30th  June  2020</t>
  </si>
  <si>
    <t>Quarter ended  30th June , 2019</t>
  </si>
  <si>
    <t>STATEMENT OF AUDITED FINANCIAL RESULTS FOR THE QUARTER     ENDED 30-06-2020</t>
  </si>
  <si>
    <t>Exchange Ltd. Under Regulation 33 of the SEBI (Listing Obligations and Disclosure Requirements)</t>
  </si>
  <si>
    <t xml:space="preserve">             For Reliable Ventures India Limited</t>
  </si>
  <si>
    <t xml:space="preserve">                          ( SANOBER BANO)</t>
  </si>
  <si>
    <t xml:space="preserve">                       EXECUTIVE DIRECTOR</t>
  </si>
  <si>
    <t xml:space="preserve">                                                            Sd/-</t>
  </si>
  <si>
    <t>The above Financial Results have been reviewed by the Audit Committee and approved by the  Board of</t>
  </si>
  <si>
    <t xml:space="preserve"> Directors  of the Company  in its meeting held on 15th Sept., 2020 .</t>
  </si>
  <si>
    <t>(Ind AS) prescribed under Section 133 of the Companies Act, 2013 and other accounting practices and policies</t>
  </si>
  <si>
    <t>to the extent applicable</t>
  </si>
  <si>
    <t>The company has only  one  business and geographical segment viz. hotel operation  in  India,  hence no further</t>
  </si>
  <si>
    <t>disclosures are r equried to be made as per Indian Accounting Standard-108 on "Operational Segments"</t>
  </si>
  <si>
    <t>The above is an extract of detailed unaudited  financial results  filed with the  Mumbai Stock Exchange Ltd.</t>
  </si>
  <si>
    <t xml:space="preserve"> Regulations, 2015. The full format of the results is available on the Website of  BSE "www.bseindia.com"</t>
  </si>
  <si>
    <t>and  Company Website "www.noorussabahpalace.com"</t>
  </si>
  <si>
    <t>disclosures are r required to be made as per Indian Accounting Standard-108 on "Operational Segments"</t>
  </si>
  <si>
    <t>The above financial results have been  reviewed by the Audit Committee and approved by the</t>
  </si>
  <si>
    <t>Board of Directors of the Company in its meeting held on 15th Sept., 2020.</t>
  </si>
  <si>
    <t>Quarter ended 30th  Sept  2020</t>
  </si>
  <si>
    <t>6  months ended 30th Sept.  2020</t>
  </si>
  <si>
    <t>Quarter ended  30th Sept 2019</t>
  </si>
  <si>
    <t xml:space="preserve"> Directors  of the Company  in its meeting held on 12th Nov., 2020 .</t>
  </si>
  <si>
    <t>STATEMENT OF UNAUDITED FINANCIAL RESULTS FOR THE QUARTER    AND SIX MONTHS   ENDED 30-09-2020</t>
  </si>
  <si>
    <t xml:space="preserve"> </t>
  </si>
  <si>
    <t>Quarter ended 30th  June  2022</t>
  </si>
  <si>
    <t>3  months ended 31st March 2022</t>
  </si>
  <si>
    <t>Quarter ended  30th June , 2021</t>
  </si>
  <si>
    <t>STATEMENT OF AUDITED FINANCIAL RESULTS FOR THE QUARTER     ENDED 30-06-2022</t>
  </si>
  <si>
    <t xml:space="preserve"> Directors  of the Company  in its meeting held on 12th Aug, 2022.</t>
  </si>
  <si>
    <t xml:space="preserve">                          ( SIKANDAR HAFIZ KHAN)</t>
  </si>
  <si>
    <t xml:space="preserve">                      CHAIRMAN &amp; MG. DIRECTOR</t>
  </si>
  <si>
    <t>disclosures are requried to be made as per Indian Accounting Standard-108 on "Operational Segments"</t>
  </si>
  <si>
    <t>Quarter ended 31ST March   2023</t>
  </si>
  <si>
    <t xml:space="preserve">12 months ended 31 March 2023 </t>
  </si>
  <si>
    <t>Quarter ended  31st March 2022</t>
  </si>
  <si>
    <t xml:space="preserve">Audited </t>
  </si>
  <si>
    <t>STATEMENT OF AUDITED FINANCIAL RESULTS FOR THE QUARTER  AND 12 MONTHS     ENDED 31-03-2023</t>
  </si>
  <si>
    <t xml:space="preserve"> Directors  of the Company  in its meeting held on 30th May, 2023</t>
  </si>
  <si>
    <t>30-05-2023</t>
  </si>
  <si>
    <t xml:space="preserve">                RELIABLE VENTURES INDIA LIMITED</t>
  </si>
  <si>
    <t xml:space="preserve"> GOPINATH  PANCHENA</t>
  </si>
  <si>
    <t>Director  and Member of Audit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</si>
</sst>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 * #,##0.00_ ;_ * \-#,##0.00_ ;_ * &quot;-&quot;??_ ;_ @_ 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6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232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/>
    <xf numFmtId="0" fontId="4" fillId="0" borderId="1" xfId="0" applyFont="1" applyBorder="1" applyAlignment="1">
      <alignment horizontal="right" vertical="center" wrapText="1"/>
    </xf>
    <xf numFmtId="0" fontId="6" fillId="0" borderId="3" xfId="6" applyFont="1" applyFill="1" applyBorder="1" applyAlignment="1">
      <alignment horizontal="center" vertical="top"/>
    </xf>
    <xf numFmtId="0" fontId="5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0" borderId="3" xfId="6" applyFont="1" applyFill="1" applyBorder="1" applyAlignment="1">
      <alignment vertical="top"/>
    </xf>
    <xf numFmtId="0" fontId="7" fillId="0" borderId="2" xfId="6" applyFont="1" applyFill="1" applyBorder="1" applyAlignment="1">
      <alignment vertical="top"/>
    </xf>
    <xf numFmtId="43" fontId="6" fillId="0" borderId="11" xfId="1" applyFont="1" applyBorder="1" applyAlignment="1">
      <alignment wrapText="1"/>
    </xf>
    <xf numFmtId="0" fontId="6" fillId="0" borderId="5" xfId="0" applyFont="1" applyBorder="1" applyAlignment="1">
      <alignment wrapText="1"/>
    </xf>
    <xf numFmtId="43" fontId="6" fillId="0" borderId="5" xfId="1" applyFont="1" applyBorder="1" applyAlignment="1">
      <alignment wrapText="1"/>
    </xf>
    <xf numFmtId="0" fontId="6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6" fillId="0" borderId="8" xfId="1" applyFont="1" applyBorder="1" applyAlignment="1">
      <alignment wrapText="1"/>
    </xf>
    <xf numFmtId="0" fontId="6" fillId="0" borderId="3" xfId="0" applyFont="1" applyBorder="1" applyAlignment="1">
      <alignment wrapText="1"/>
    </xf>
    <xf numFmtId="43" fontId="6" fillId="0" borderId="3" xfId="1" applyFont="1" applyBorder="1" applyAlignment="1">
      <alignment wrapText="1"/>
    </xf>
    <xf numFmtId="43" fontId="6" fillId="0" borderId="2" xfId="1" applyFont="1" applyBorder="1" applyAlignment="1">
      <alignment wrapText="1"/>
    </xf>
    <xf numFmtId="43" fontId="6" fillId="0" borderId="10" xfId="1" applyFont="1" applyBorder="1" applyAlignment="1">
      <alignment wrapText="1"/>
    </xf>
    <xf numFmtId="0" fontId="6" fillId="0" borderId="4" xfId="0" applyFont="1" applyBorder="1" applyAlignment="1">
      <alignment horizontal="left" wrapText="1"/>
    </xf>
    <xf numFmtId="43" fontId="6" fillId="0" borderId="4" xfId="1" applyFont="1" applyBorder="1" applyAlignment="1">
      <alignment wrapText="1"/>
    </xf>
    <xf numFmtId="43" fontId="6" fillId="0" borderId="0" xfId="1" applyFont="1" applyBorder="1" applyAlignment="1">
      <alignment wrapText="1"/>
    </xf>
    <xf numFmtId="43" fontId="6" fillId="0" borderId="9" xfId="1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/>
    <xf numFmtId="0" fontId="6" fillId="0" borderId="19" xfId="0" applyFont="1" applyBorder="1" applyAlignment="1"/>
    <xf numFmtId="0" fontId="5" fillId="0" borderId="0" xfId="0" applyFont="1" applyBorder="1"/>
    <xf numFmtId="0" fontId="2" fillId="0" borderId="0" xfId="0" applyFont="1"/>
    <xf numFmtId="0" fontId="5" fillId="0" borderId="17" xfId="0" applyFont="1" applyBorder="1"/>
    <xf numFmtId="0" fontId="5" fillId="0" borderId="3" xfId="0" applyFont="1" applyBorder="1" applyAlignment="1">
      <alignment horizontal="center"/>
    </xf>
    <xf numFmtId="0" fontId="5" fillId="0" borderId="2" xfId="0" applyFont="1" applyBorder="1"/>
    <xf numFmtId="0" fontId="5" fillId="0" borderId="14" xfId="0" applyFont="1" applyBorder="1"/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5" xfId="0" applyFont="1" applyBorder="1"/>
    <xf numFmtId="0" fontId="5" fillId="0" borderId="0" xfId="0" applyFont="1" applyFill="1" applyBorder="1"/>
    <xf numFmtId="0" fontId="5" fillId="0" borderId="0" xfId="0" applyFont="1"/>
    <xf numFmtId="0" fontId="4" fillId="0" borderId="0" xfId="0" applyFont="1"/>
    <xf numFmtId="0" fontId="4" fillId="0" borderId="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3" fontId="0" fillId="0" borderId="0" xfId="0" applyNumberFormat="1"/>
    <xf numFmtId="0" fontId="4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43" fontId="6" fillId="0" borderId="1" xfId="1" applyFont="1" applyBorder="1" applyAlignment="1">
      <alignment horizontal="center" wrapText="1"/>
    </xf>
    <xf numFmtId="43" fontId="6" fillId="0" borderId="8" xfId="1" applyFont="1" applyBorder="1" applyAlignment="1">
      <alignment horizontal="center" wrapText="1"/>
    </xf>
    <xf numFmtId="43" fontId="6" fillId="0" borderId="1" xfId="1" quotePrefix="1" applyFont="1" applyBorder="1" applyAlignment="1">
      <alignment wrapText="1"/>
    </xf>
    <xf numFmtId="43" fontId="6" fillId="0" borderId="1" xfId="1" quotePrefix="1" applyFont="1" applyBorder="1" applyAlignment="1">
      <alignment horizontal="center" wrapText="1"/>
    </xf>
    <xf numFmtId="43" fontId="6" fillId="0" borderId="0" xfId="1" applyFont="1" applyFill="1" applyBorder="1" applyAlignment="1">
      <alignment wrapText="1"/>
    </xf>
    <xf numFmtId="0" fontId="0" fillId="0" borderId="0" xfId="0" applyBorder="1"/>
    <xf numFmtId="0" fontId="5" fillId="0" borderId="20" xfId="0" applyFont="1" applyBorder="1" applyAlignment="1">
      <alignment horizontal="center" vertical="center" wrapText="1"/>
    </xf>
    <xf numFmtId="43" fontId="6" fillId="0" borderId="14" xfId="1" applyFont="1" applyBorder="1" applyAlignment="1">
      <alignment wrapText="1"/>
    </xf>
    <xf numFmtId="0" fontId="5" fillId="0" borderId="22" xfId="0" applyFont="1" applyBorder="1" applyAlignment="1">
      <alignment horizontal="center" vertical="center" wrapText="1"/>
    </xf>
    <xf numFmtId="43" fontId="6" fillId="0" borderId="15" xfId="1" applyFont="1" applyBorder="1" applyAlignment="1">
      <alignment wrapText="1"/>
    </xf>
    <xf numFmtId="0" fontId="5" fillId="0" borderId="21" xfId="0" applyFont="1" applyBorder="1" applyAlignment="1">
      <alignment horizontal="center" vertical="center" wrapText="1"/>
    </xf>
    <xf numFmtId="43" fontId="6" fillId="0" borderId="17" xfId="1" applyFont="1" applyBorder="1" applyAlignment="1">
      <alignment wrapText="1"/>
    </xf>
    <xf numFmtId="0" fontId="5" fillId="0" borderId="17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22" xfId="0" applyFont="1" applyBorder="1"/>
    <xf numFmtId="0" fontId="0" fillId="0" borderId="15" xfId="0" applyBorder="1"/>
    <xf numFmtId="0" fontId="4" fillId="0" borderId="22" xfId="0" applyFont="1" applyBorder="1"/>
    <xf numFmtId="0" fontId="4" fillId="0" borderId="15" xfId="0" applyFont="1" applyBorder="1"/>
    <xf numFmtId="0" fontId="5" fillId="0" borderId="21" xfId="0" applyFont="1" applyBorder="1"/>
    <xf numFmtId="0" fontId="4" fillId="0" borderId="17" xfId="0" applyFont="1" applyBorder="1"/>
    <xf numFmtId="0" fontId="5" fillId="0" borderId="20" xfId="0" applyFont="1" applyBorder="1"/>
    <xf numFmtId="0" fontId="2" fillId="0" borderId="2" xfId="0" applyFont="1" applyBorder="1"/>
    <xf numFmtId="0" fontId="0" fillId="0" borderId="14" xfId="0" applyBorder="1"/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right" vertical="center" wrapText="1"/>
    </xf>
    <xf numFmtId="43" fontId="7" fillId="0" borderId="5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quotePrefix="1" applyFont="1" applyBorder="1" applyAlignment="1">
      <alignment horizontal="right" wrapText="1"/>
    </xf>
    <xf numFmtId="43" fontId="6" fillId="0" borderId="1" xfId="1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/>
    <xf numFmtId="43" fontId="7" fillId="0" borderId="4" xfId="1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right" vertical="center" wrapText="1"/>
    </xf>
    <xf numFmtId="0" fontId="6" fillId="0" borderId="16" xfId="0" applyFont="1" applyBorder="1"/>
    <xf numFmtId="0" fontId="6" fillId="0" borderId="17" xfId="0" applyFont="1" applyBorder="1" applyAlignment="1">
      <alignment horizontal="left"/>
    </xf>
    <xf numFmtId="0" fontId="6" fillId="0" borderId="2" xfId="0" applyFont="1" applyBorder="1"/>
    <xf numFmtId="0" fontId="6" fillId="0" borderId="14" xfId="0" applyFont="1" applyBorder="1" applyAlignment="1">
      <alignment horizontal="left"/>
    </xf>
    <xf numFmtId="0" fontId="6" fillId="0" borderId="0" xfId="0" applyFont="1" applyBorder="1"/>
    <xf numFmtId="0" fontId="6" fillId="0" borderId="15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1" xfId="6" applyFont="1" applyFill="1" applyBorder="1" applyAlignment="1">
      <alignment vertical="top"/>
    </xf>
    <xf numFmtId="0" fontId="7" fillId="0" borderId="23" xfId="6" applyFont="1" applyFill="1" applyBorder="1" applyAlignment="1">
      <alignment vertical="top"/>
    </xf>
    <xf numFmtId="43" fontId="6" fillId="0" borderId="23" xfId="0" applyNumberFormat="1" applyFont="1" applyBorder="1" applyAlignment="1"/>
    <xf numFmtId="0" fontId="6" fillId="0" borderId="23" xfId="0" applyFont="1" applyBorder="1" applyAlignment="1"/>
    <xf numFmtId="0" fontId="6" fillId="0" borderId="25" xfId="0" applyFont="1" applyBorder="1" applyAlignment="1"/>
    <xf numFmtId="0" fontId="9" fillId="0" borderId="0" xfId="0" applyFont="1" applyBorder="1" applyAlignment="1">
      <alignment horizontal="center" vertical="center"/>
    </xf>
    <xf numFmtId="0" fontId="10" fillId="0" borderId="0" xfId="0" applyFont="1"/>
    <xf numFmtId="43" fontId="7" fillId="0" borderId="23" xfId="0" applyNumberFormat="1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/>
    <xf numFmtId="43" fontId="7" fillId="0" borderId="1" xfId="1" quotePrefix="1" applyFont="1" applyBorder="1" applyAlignment="1">
      <alignment horizontal="right" wrapText="1"/>
    </xf>
    <xf numFmtId="43" fontId="7" fillId="0" borderId="3" xfId="1" applyFont="1" applyBorder="1" applyAlignment="1">
      <alignment wrapText="1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43" fontId="5" fillId="0" borderId="5" xfId="1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0" borderId="1" xfId="1" applyFont="1" applyBorder="1" applyAlignment="1">
      <alignment wrapText="1"/>
    </xf>
    <xf numFmtId="43" fontId="5" fillId="0" borderId="1" xfId="1" quotePrefix="1" applyFont="1" applyBorder="1" applyAlignment="1">
      <alignment horizontal="center" wrapText="1"/>
    </xf>
    <xf numFmtId="43" fontId="5" fillId="0" borderId="1" xfId="1" quotePrefix="1" applyFont="1" applyBorder="1" applyAlignment="1">
      <alignment wrapText="1"/>
    </xf>
    <xf numFmtId="0" fontId="5" fillId="0" borderId="3" xfId="0" applyFont="1" applyBorder="1" applyAlignment="1">
      <alignment wrapText="1"/>
    </xf>
    <xf numFmtId="43" fontId="5" fillId="0" borderId="3" xfId="1" applyFont="1" applyBorder="1" applyAlignment="1">
      <alignment wrapText="1"/>
    </xf>
    <xf numFmtId="43" fontId="5" fillId="0" borderId="14" xfId="1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43" fontId="5" fillId="0" borderId="4" xfId="1" applyFont="1" applyBorder="1" applyAlignment="1">
      <alignment wrapText="1"/>
    </xf>
    <xf numFmtId="43" fontId="5" fillId="0" borderId="15" xfId="1" applyFont="1" applyBorder="1" applyAlignment="1">
      <alignment wrapText="1"/>
    </xf>
    <xf numFmtId="0" fontId="5" fillId="0" borderId="5" xfId="0" applyFont="1" applyBorder="1" applyAlignment="1">
      <alignment horizontal="left" wrapText="1"/>
    </xf>
    <xf numFmtId="43" fontId="5" fillId="0" borderId="17" xfId="1" applyFont="1" applyBorder="1" applyAlignment="1">
      <alignment wrapText="1"/>
    </xf>
    <xf numFmtId="0" fontId="4" fillId="0" borderId="2" xfId="6" applyFont="1" applyFill="1" applyBorder="1" applyAlignment="1">
      <alignment vertical="top"/>
    </xf>
    <xf numFmtId="0" fontId="5" fillId="0" borderId="2" xfId="0" applyFont="1" applyBorder="1" applyAlignment="1"/>
    <xf numFmtId="14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4" fontId="7" fillId="0" borderId="1" xfId="1" quotePrefix="1" applyNumberFormat="1" applyFont="1" applyBorder="1" applyAlignment="1">
      <alignment horizontal="right" wrapText="1"/>
    </xf>
    <xf numFmtId="4" fontId="7" fillId="0" borderId="4" xfId="1" applyNumberFormat="1" applyFont="1" applyBorder="1" applyAlignment="1">
      <alignment wrapText="1"/>
    </xf>
    <xf numFmtId="4" fontId="7" fillId="0" borderId="5" xfId="1" applyNumberFormat="1" applyFont="1" applyBorder="1" applyAlignment="1">
      <alignment wrapText="1"/>
    </xf>
    <xf numFmtId="164" fontId="0" fillId="0" borderId="0" xfId="0" applyNumberFormat="1"/>
    <xf numFmtId="2" fontId="0" fillId="0" borderId="0" xfId="0" applyNumberFormat="1"/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4" xfId="0" applyFont="1" applyBorder="1"/>
    <xf numFmtId="0" fontId="5" fillId="0" borderId="1" xfId="0" applyFont="1" applyBorder="1"/>
    <xf numFmtId="0" fontId="5" fillId="0" borderId="1" xfId="0" quotePrefix="1" applyFont="1" applyBorder="1" applyAlignment="1">
      <alignment horizontal="center"/>
    </xf>
    <xf numFmtId="43" fontId="7" fillId="0" borderId="1" xfId="1" quotePrefix="1" applyFont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43" fontId="7" fillId="0" borderId="1" xfId="1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3" fontId="7" fillId="0" borderId="14" xfId="1" applyFont="1" applyBorder="1" applyAlignment="1">
      <alignment wrapText="1"/>
    </xf>
    <xf numFmtId="0" fontId="7" fillId="0" borderId="24" xfId="0" applyFont="1" applyBorder="1"/>
    <xf numFmtId="0" fontId="7" fillId="0" borderId="1" xfId="0" applyFont="1" applyBorder="1"/>
    <xf numFmtId="0" fontId="7" fillId="0" borderId="0" xfId="0" applyFont="1" applyBorder="1" applyAlignment="1">
      <alignment horizontal="right"/>
    </xf>
    <xf numFmtId="0" fontId="7" fillId="0" borderId="1" xfId="0" quotePrefix="1" applyFont="1" applyBorder="1" applyAlignment="1">
      <alignment horizontal="center"/>
    </xf>
    <xf numFmtId="0" fontId="7" fillId="0" borderId="3" xfId="0" applyFont="1" applyBorder="1"/>
    <xf numFmtId="165" fontId="7" fillId="0" borderId="0" xfId="0" applyNumberFormat="1" applyFont="1" applyBorder="1"/>
    <xf numFmtId="2" fontId="7" fillId="0" borderId="4" xfId="0" applyNumberFormat="1" applyFont="1" applyBorder="1"/>
    <xf numFmtId="2" fontId="7" fillId="0" borderId="5" xfId="0" applyNumberFormat="1" applyFont="1" applyBorder="1"/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24" xfId="0" applyFont="1" applyBorder="1"/>
    <xf numFmtId="0" fontId="12" fillId="0" borderId="0" xfId="0" applyFont="1" applyBorder="1"/>
    <xf numFmtId="0" fontId="12" fillId="0" borderId="1" xfId="0" applyFont="1" applyBorder="1"/>
    <xf numFmtId="0" fontId="12" fillId="0" borderId="0" xfId="0" applyFont="1" applyBorder="1" applyAlignment="1">
      <alignment horizontal="right"/>
    </xf>
    <xf numFmtId="0" fontId="12" fillId="0" borderId="1" xfId="0" quotePrefix="1" applyFont="1" applyBorder="1" applyAlignment="1">
      <alignment horizontal="center"/>
    </xf>
    <xf numFmtId="2" fontId="12" fillId="0" borderId="0" xfId="0" applyNumberFormat="1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right" vertical="center" wrapText="1"/>
    </xf>
    <xf numFmtId="43" fontId="11" fillId="0" borderId="1" xfId="1" applyFont="1" applyBorder="1" applyAlignment="1">
      <alignment wrapText="1"/>
    </xf>
    <xf numFmtId="43" fontId="11" fillId="0" borderId="5" xfId="1" applyFont="1" applyBorder="1" applyAlignment="1">
      <alignment wrapText="1"/>
    </xf>
    <xf numFmtId="4" fontId="11" fillId="0" borderId="1" xfId="1" quotePrefix="1" applyNumberFormat="1" applyFont="1" applyBorder="1" applyAlignment="1">
      <alignment horizontal="right" wrapText="1"/>
    </xf>
    <xf numFmtId="43" fontId="11" fillId="0" borderId="1" xfId="1" applyFont="1" applyBorder="1" applyAlignment="1">
      <alignment horizontal="right" wrapText="1"/>
    </xf>
    <xf numFmtId="43" fontId="11" fillId="0" borderId="1" xfId="1" quotePrefix="1" applyFont="1" applyBorder="1" applyAlignment="1">
      <alignment horizontal="center" wrapText="1"/>
    </xf>
    <xf numFmtId="43" fontId="11" fillId="0" borderId="3" xfId="1" applyFont="1" applyBorder="1" applyAlignment="1">
      <alignment wrapText="1"/>
    </xf>
    <xf numFmtId="4" fontId="11" fillId="0" borderId="4" xfId="1" applyNumberFormat="1" applyFont="1" applyBorder="1" applyAlignment="1">
      <alignment wrapText="1"/>
    </xf>
    <xf numFmtId="4" fontId="11" fillId="0" borderId="5" xfId="1" applyNumberFormat="1" applyFont="1" applyBorder="1" applyAlignment="1">
      <alignment wrapText="1"/>
    </xf>
    <xf numFmtId="43" fontId="12" fillId="0" borderId="1" xfId="1" applyFont="1" applyBorder="1" applyAlignment="1">
      <alignment wrapText="1"/>
    </xf>
    <xf numFmtId="43" fontId="11" fillId="0" borderId="1" xfId="1" quotePrefix="1" applyFont="1" applyBorder="1" applyAlignment="1">
      <alignment horizontal="right" wrapText="1"/>
    </xf>
    <xf numFmtId="43" fontId="11" fillId="0" borderId="5" xfId="1" applyNumberFormat="1" applyFont="1" applyBorder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43" fontId="14" fillId="0" borderId="1" xfId="1" applyFont="1" applyBorder="1" applyAlignment="1">
      <alignment wrapText="1"/>
    </xf>
    <xf numFmtId="43" fontId="13" fillId="0" borderId="5" xfId="1" applyFont="1" applyBorder="1" applyAlignment="1">
      <alignment wrapText="1"/>
    </xf>
    <xf numFmtId="43" fontId="13" fillId="0" borderId="1" xfId="1" applyFont="1" applyBorder="1" applyAlignment="1">
      <alignment wrapText="1"/>
    </xf>
    <xf numFmtId="43" fontId="13" fillId="0" borderId="1" xfId="1" quotePrefix="1" applyFont="1" applyBorder="1" applyAlignment="1">
      <alignment horizontal="right" wrapText="1"/>
    </xf>
    <xf numFmtId="43" fontId="13" fillId="0" borderId="1" xfId="1" applyFont="1" applyBorder="1" applyAlignment="1">
      <alignment horizontal="right" wrapText="1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2" xfId="6" applyFont="1" applyFill="1" applyBorder="1" applyAlignment="1">
      <alignment horizontal="left" vertical="top" wrapText="1"/>
    </xf>
    <xf numFmtId="0" fontId="6" fillId="0" borderId="14" xfId="6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4" fillId="0" borderId="24" xfId="0" applyFont="1" applyBorder="1"/>
    <xf numFmtId="0" fontId="14" fillId="0" borderId="0" xfId="0" applyFont="1" applyBorder="1"/>
    <xf numFmtId="0" fontId="14" fillId="0" borderId="1" xfId="0" applyFont="1" applyBorder="1"/>
    <xf numFmtId="0" fontId="14" fillId="0" borderId="0" xfId="0" applyFont="1" applyBorder="1" applyAlignment="1">
      <alignment horizontal="right"/>
    </xf>
    <xf numFmtId="0" fontId="14" fillId="0" borderId="1" xfId="0" quotePrefix="1" applyFont="1" applyBorder="1" applyAlignment="1">
      <alignment horizontal="center"/>
    </xf>
    <xf numFmtId="2" fontId="14" fillId="0" borderId="0" xfId="0" applyNumberFormat="1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right" vertical="center" wrapText="1"/>
    </xf>
    <xf numFmtId="4" fontId="13" fillId="0" borderId="1" xfId="1" quotePrefix="1" applyNumberFormat="1" applyFont="1" applyBorder="1" applyAlignment="1">
      <alignment horizontal="right" wrapText="1"/>
    </xf>
    <xf numFmtId="43" fontId="13" fillId="0" borderId="1" xfId="1" quotePrefix="1" applyFont="1" applyBorder="1" applyAlignment="1">
      <alignment horizontal="center" wrapText="1"/>
    </xf>
    <xf numFmtId="43" fontId="13" fillId="0" borderId="3" xfId="1" applyFont="1" applyBorder="1" applyAlignment="1">
      <alignment wrapText="1"/>
    </xf>
    <xf numFmtId="4" fontId="13" fillId="0" borderId="4" xfId="1" applyNumberFormat="1" applyFont="1" applyBorder="1" applyAlignment="1">
      <alignment wrapText="1"/>
    </xf>
    <xf numFmtId="4" fontId="13" fillId="0" borderId="5" xfId="1" applyNumberFormat="1" applyFont="1" applyBorder="1" applyAlignment="1">
      <alignment wrapText="1"/>
    </xf>
    <xf numFmtId="0" fontId="15" fillId="0" borderId="0" xfId="0" applyFont="1"/>
    <xf numFmtId="43" fontId="13" fillId="0" borderId="5" xfId="1" applyFont="1" applyBorder="1" applyAlignment="1">
      <alignment horizontal="right" wrapText="1"/>
    </xf>
  </cellXfs>
  <cellStyles count="15">
    <cellStyle name="Comma" xfId="1" builtinId="3"/>
    <cellStyle name="Comma 10 10" xfId="2"/>
    <cellStyle name="Comma 2 2" xfId="8"/>
    <cellStyle name="Comma 31" xfId="11"/>
    <cellStyle name="Normal" xfId="0" builtinId="0"/>
    <cellStyle name="Normal 10 11" xfId="13"/>
    <cellStyle name="Normal 112" xfId="14"/>
    <cellStyle name="Normal 153" xfId="3"/>
    <cellStyle name="Normal 154" xfId="10"/>
    <cellStyle name="Normal 156" xfId="4"/>
    <cellStyle name="Normal 157" xfId="5"/>
    <cellStyle name="Normal 2" xfId="6"/>
    <cellStyle name="Normal 2 2 2" xfId="7"/>
    <cellStyle name="Percent 2" xfId="9"/>
    <cellStyle name="Percent 6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I35"/>
  <sheetViews>
    <sheetView topLeftCell="A23" workbookViewId="0">
      <selection activeCell="C3" sqref="C3:G36"/>
    </sheetView>
  </sheetViews>
  <sheetFormatPr defaultRowHeight="15" x14ac:dyDescent="0.25"/>
  <cols>
    <col min="3" max="3" width="6.7109375" customWidth="1"/>
    <col min="4" max="4" width="46.42578125" customWidth="1"/>
    <col min="5" max="5" width="14.7109375" customWidth="1"/>
    <col min="6" max="7" width="10.85546875" customWidth="1"/>
  </cols>
  <sheetData>
    <row r="3" spans="3:9" x14ac:dyDescent="0.25">
      <c r="C3" s="203" t="s">
        <v>0</v>
      </c>
      <c r="D3" s="204"/>
      <c r="E3" s="204"/>
      <c r="F3" s="204"/>
      <c r="G3" s="205"/>
    </row>
    <row r="4" spans="3:9" x14ac:dyDescent="0.25">
      <c r="C4" s="206" t="s">
        <v>1</v>
      </c>
      <c r="D4" s="207"/>
      <c r="E4" s="207"/>
      <c r="F4" s="207"/>
      <c r="G4" s="208"/>
    </row>
    <row r="5" spans="3:9" x14ac:dyDescent="0.25">
      <c r="C5" s="209" t="s">
        <v>2</v>
      </c>
      <c r="D5" s="210"/>
      <c r="E5" s="210"/>
      <c r="F5" s="210"/>
      <c r="G5" s="211"/>
    </row>
    <row r="6" spans="3:9" x14ac:dyDescent="0.25">
      <c r="C6" s="209" t="s">
        <v>36</v>
      </c>
      <c r="D6" s="210"/>
      <c r="E6" s="210"/>
      <c r="F6" s="210"/>
      <c r="G6" s="211"/>
    </row>
    <row r="7" spans="3:9" x14ac:dyDescent="0.25">
      <c r="C7" s="17"/>
      <c r="D7" s="18"/>
      <c r="E7" s="18"/>
      <c r="F7" s="18"/>
      <c r="G7" s="19" t="s">
        <v>3</v>
      </c>
    </row>
    <row r="8" spans="3:9" ht="38.25" x14ac:dyDescent="0.25">
      <c r="C8" s="15" t="s">
        <v>4</v>
      </c>
      <c r="D8" s="16" t="s">
        <v>5</v>
      </c>
      <c r="E8" s="51" t="s">
        <v>37</v>
      </c>
      <c r="F8" s="51" t="s">
        <v>32</v>
      </c>
      <c r="G8" s="52" t="s">
        <v>33</v>
      </c>
    </row>
    <row r="9" spans="3:9" x14ac:dyDescent="0.25">
      <c r="C9" s="13"/>
      <c r="D9" s="12"/>
      <c r="E9" s="9" t="s">
        <v>6</v>
      </c>
      <c r="F9" s="2" t="s">
        <v>6</v>
      </c>
      <c r="G9" s="2" t="s">
        <v>6</v>
      </c>
    </row>
    <row r="10" spans="3:9" ht="20.25" customHeight="1" x14ac:dyDescent="0.25">
      <c r="C10" s="11">
        <v>1</v>
      </c>
      <c r="D10" s="23" t="s">
        <v>7</v>
      </c>
      <c r="E10" s="24">
        <v>488.03</v>
      </c>
      <c r="F10" s="24">
        <v>1663.96</v>
      </c>
      <c r="G10" s="22">
        <v>454.89</v>
      </c>
    </row>
    <row r="11" spans="3:9" ht="31.5" customHeight="1" x14ac:dyDescent="0.25">
      <c r="C11" s="3">
        <v>2</v>
      </c>
      <c r="D11" s="25" t="s">
        <v>8</v>
      </c>
      <c r="E11" s="26">
        <v>-44.41</v>
      </c>
      <c r="F11" s="26">
        <v>15.67</v>
      </c>
      <c r="G11" s="27">
        <v>103.78</v>
      </c>
    </row>
    <row r="12" spans="3:9" ht="27" customHeight="1" x14ac:dyDescent="0.25">
      <c r="C12" s="3">
        <v>3</v>
      </c>
      <c r="D12" s="25" t="s">
        <v>9</v>
      </c>
      <c r="E12" s="26">
        <v>-44.41</v>
      </c>
      <c r="F12" s="26">
        <v>15.67</v>
      </c>
      <c r="G12" s="27">
        <v>103.78</v>
      </c>
    </row>
    <row r="13" spans="3:9" ht="28.5" customHeight="1" x14ac:dyDescent="0.25">
      <c r="C13" s="3">
        <v>4</v>
      </c>
      <c r="D13" s="25" t="s">
        <v>10</v>
      </c>
      <c r="E13" s="26">
        <v>-16.559999999999999</v>
      </c>
      <c r="F13" s="26">
        <v>23.65</v>
      </c>
      <c r="G13" s="27">
        <f>+G12</f>
        <v>103.78</v>
      </c>
      <c r="I13" s="53"/>
    </row>
    <row r="14" spans="3:9" ht="45" customHeight="1" x14ac:dyDescent="0.25">
      <c r="C14" s="3">
        <v>5</v>
      </c>
      <c r="D14" s="25" t="s">
        <v>11</v>
      </c>
      <c r="E14" s="26">
        <v>-10.48</v>
      </c>
      <c r="F14" s="26">
        <v>29.74</v>
      </c>
      <c r="G14" s="27">
        <v>139.74</v>
      </c>
    </row>
    <row r="15" spans="3:9" ht="21" customHeight="1" x14ac:dyDescent="0.25">
      <c r="C15" s="3">
        <v>6</v>
      </c>
      <c r="D15" s="25" t="s">
        <v>12</v>
      </c>
      <c r="E15" s="26">
        <v>1101.29</v>
      </c>
      <c r="F15" s="26">
        <v>1101.29</v>
      </c>
      <c r="G15" s="27">
        <v>1101.29</v>
      </c>
    </row>
    <row r="16" spans="3:9" ht="32.25" customHeight="1" x14ac:dyDescent="0.25">
      <c r="C16" s="3">
        <v>7</v>
      </c>
      <c r="D16" s="25" t="s">
        <v>13</v>
      </c>
      <c r="E16" s="26">
        <v>0</v>
      </c>
      <c r="F16" s="26">
        <v>1515.41</v>
      </c>
      <c r="G16" s="27">
        <v>1485.67</v>
      </c>
      <c r="H16" s="53"/>
    </row>
    <row r="17" spans="3:7" ht="26.25" hidden="1" x14ac:dyDescent="0.25">
      <c r="C17" s="4">
        <v>8</v>
      </c>
      <c r="D17" s="28" t="s">
        <v>14</v>
      </c>
      <c r="E17" s="29"/>
      <c r="F17" s="30"/>
      <c r="G17" s="31"/>
    </row>
    <row r="18" spans="3:7" hidden="1" x14ac:dyDescent="0.25">
      <c r="C18" s="5"/>
      <c r="D18" s="32" t="s">
        <v>15</v>
      </c>
      <c r="E18" s="33">
        <v>0.87</v>
      </c>
      <c r="F18" s="34">
        <v>0.37</v>
      </c>
      <c r="G18" s="35">
        <v>0.77</v>
      </c>
    </row>
    <row r="19" spans="3:7" hidden="1" x14ac:dyDescent="0.25">
      <c r="C19" s="6"/>
      <c r="D19" s="36" t="s">
        <v>16</v>
      </c>
      <c r="E19" s="24">
        <v>0.01</v>
      </c>
      <c r="F19" s="24">
        <v>-7.0000000000000007E-2</v>
      </c>
      <c r="G19" s="22">
        <v>-7.0000000000000007E-2</v>
      </c>
    </row>
    <row r="20" spans="3:7" ht="26.25" customHeight="1" x14ac:dyDescent="0.25">
      <c r="C20" s="20" t="s">
        <v>17</v>
      </c>
      <c r="D20" s="21"/>
      <c r="E20" s="37"/>
      <c r="F20" s="37"/>
      <c r="G20" s="38"/>
    </row>
    <row r="21" spans="3:7" x14ac:dyDescent="0.25">
      <c r="C21" s="10">
        <v>1</v>
      </c>
      <c r="D21" s="212" t="s">
        <v>18</v>
      </c>
      <c r="E21" s="212"/>
      <c r="F21" s="212"/>
      <c r="G21" s="213"/>
    </row>
    <row r="22" spans="3:7" x14ac:dyDescent="0.25">
      <c r="C22" s="7"/>
      <c r="D22" s="8" t="s">
        <v>31</v>
      </c>
      <c r="E22" s="8"/>
      <c r="F22" s="14"/>
      <c r="G22" s="41"/>
    </row>
    <row r="23" spans="3:7" x14ac:dyDescent="0.25">
      <c r="C23" s="42">
        <v>2</v>
      </c>
      <c r="D23" s="43" t="s">
        <v>19</v>
      </c>
      <c r="E23" s="43"/>
      <c r="F23" s="43"/>
      <c r="G23" s="44"/>
    </row>
    <row r="24" spans="3:7" x14ac:dyDescent="0.25">
      <c r="C24" s="45"/>
      <c r="D24" s="8" t="s">
        <v>20</v>
      </c>
      <c r="E24" s="8"/>
      <c r="F24" s="8"/>
      <c r="G24" s="41"/>
    </row>
    <row r="25" spans="3:7" x14ac:dyDescent="0.25">
      <c r="C25" s="46">
        <v>3</v>
      </c>
      <c r="D25" s="39" t="s">
        <v>21</v>
      </c>
      <c r="E25" s="39"/>
      <c r="F25" s="39"/>
      <c r="G25" s="47"/>
    </row>
    <row r="26" spans="3:7" x14ac:dyDescent="0.25">
      <c r="C26" s="46"/>
      <c r="D26" s="48" t="s">
        <v>22</v>
      </c>
      <c r="E26" s="39"/>
      <c r="F26" s="39"/>
      <c r="G26" s="47"/>
    </row>
    <row r="27" spans="3:7" x14ac:dyDescent="0.25">
      <c r="C27" s="46"/>
      <c r="D27" s="48" t="s">
        <v>23</v>
      </c>
      <c r="E27" s="39"/>
      <c r="F27" s="39"/>
      <c r="G27" s="47"/>
    </row>
    <row r="28" spans="3:7" x14ac:dyDescent="0.25">
      <c r="C28" s="46"/>
      <c r="D28" s="48" t="s">
        <v>24</v>
      </c>
      <c r="E28" s="39"/>
      <c r="F28" s="39"/>
      <c r="G28" s="47"/>
    </row>
    <row r="29" spans="3:7" x14ac:dyDescent="0.25">
      <c r="C29" s="42">
        <v>4</v>
      </c>
      <c r="D29" s="43" t="s">
        <v>25</v>
      </c>
      <c r="E29" s="43"/>
      <c r="F29" s="43"/>
      <c r="G29" s="44"/>
    </row>
    <row r="30" spans="3:7" x14ac:dyDescent="0.25">
      <c r="C30" s="45"/>
      <c r="D30" s="8" t="s">
        <v>26</v>
      </c>
      <c r="E30" s="8"/>
      <c r="F30" s="8"/>
      <c r="G30" s="41"/>
    </row>
    <row r="31" spans="3:7" x14ac:dyDescent="0.25">
      <c r="C31" s="49"/>
      <c r="D31" s="49"/>
      <c r="E31" s="40" t="s">
        <v>27</v>
      </c>
      <c r="F31" s="1"/>
      <c r="G31" s="49"/>
    </row>
    <row r="32" spans="3:7" x14ac:dyDescent="0.25">
      <c r="C32" s="50" t="s">
        <v>35</v>
      </c>
      <c r="D32" s="49"/>
      <c r="E32" s="49"/>
      <c r="F32" s="50"/>
      <c r="G32" s="49"/>
    </row>
    <row r="33" spans="3:7" s="1" customFormat="1" x14ac:dyDescent="0.25">
      <c r="C33" s="50"/>
      <c r="D33" s="49"/>
      <c r="E33" s="49"/>
      <c r="F33" s="50"/>
      <c r="G33" s="49"/>
    </row>
    <row r="34" spans="3:7" x14ac:dyDescent="0.25">
      <c r="C34" s="49"/>
      <c r="D34" s="49"/>
      <c r="E34" s="49" t="s">
        <v>28</v>
      </c>
      <c r="F34" s="50" t="s">
        <v>34</v>
      </c>
      <c r="G34" s="49"/>
    </row>
    <row r="35" spans="3:7" x14ac:dyDescent="0.25">
      <c r="C35" s="49"/>
      <c r="D35" s="49"/>
      <c r="E35" s="49" t="s">
        <v>29</v>
      </c>
      <c r="F35" s="50" t="s">
        <v>30</v>
      </c>
      <c r="G35" s="49"/>
    </row>
  </sheetData>
  <mergeCells count="5">
    <mergeCell ref="C3:G3"/>
    <mergeCell ref="C4:G4"/>
    <mergeCell ref="C5:G5"/>
    <mergeCell ref="C6:G6"/>
    <mergeCell ref="D21:G21"/>
  </mergeCells>
  <pageMargins left="0.7" right="0.7" top="1.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N39"/>
  <sheetViews>
    <sheetView topLeftCell="E3" workbookViewId="0">
      <selection activeCell="N10" sqref="N10"/>
    </sheetView>
  </sheetViews>
  <sheetFormatPr defaultRowHeight="15" x14ac:dyDescent="0.25"/>
  <cols>
    <col min="3" max="3" width="4.5703125" customWidth="1"/>
    <col min="4" max="4" width="41.7109375" customWidth="1"/>
    <col min="5" max="5" width="10.85546875" customWidth="1"/>
    <col min="6" max="6" width="14.5703125" customWidth="1"/>
    <col min="7" max="7" width="13.42578125" customWidth="1"/>
    <col min="11" max="11" width="36.42578125" customWidth="1"/>
    <col min="12" max="12" width="9.7109375" customWidth="1"/>
    <col min="14" max="14" width="16.140625" customWidth="1"/>
  </cols>
  <sheetData>
    <row r="3" spans="3:14" x14ac:dyDescent="0.25">
      <c r="C3" s="203" t="s">
        <v>0</v>
      </c>
      <c r="D3" s="204"/>
      <c r="E3" s="204"/>
      <c r="F3" s="204"/>
      <c r="G3" s="205"/>
      <c r="J3" s="203" t="s">
        <v>0</v>
      </c>
      <c r="K3" s="204"/>
      <c r="L3" s="204"/>
      <c r="M3" s="204"/>
      <c r="N3" s="205"/>
    </row>
    <row r="4" spans="3:14" x14ac:dyDescent="0.25">
      <c r="C4" s="206" t="s">
        <v>1</v>
      </c>
      <c r="D4" s="207"/>
      <c r="E4" s="207"/>
      <c r="F4" s="207"/>
      <c r="G4" s="208"/>
      <c r="J4" s="206" t="s">
        <v>1</v>
      </c>
      <c r="K4" s="207"/>
      <c r="L4" s="207"/>
      <c r="M4" s="207"/>
      <c r="N4" s="208"/>
    </row>
    <row r="5" spans="3:14" x14ac:dyDescent="0.25">
      <c r="C5" s="209" t="s">
        <v>2</v>
      </c>
      <c r="D5" s="210"/>
      <c r="E5" s="210"/>
      <c r="F5" s="210"/>
      <c r="G5" s="211"/>
      <c r="J5" s="209" t="s">
        <v>2</v>
      </c>
      <c r="K5" s="210"/>
      <c r="L5" s="210"/>
      <c r="M5" s="210"/>
      <c r="N5" s="211"/>
    </row>
    <row r="6" spans="3:14" x14ac:dyDescent="0.25">
      <c r="C6" s="209" t="s">
        <v>40</v>
      </c>
      <c r="D6" s="210"/>
      <c r="E6" s="210"/>
      <c r="F6" s="210"/>
      <c r="G6" s="211"/>
      <c r="J6" s="209" t="s">
        <v>40</v>
      </c>
      <c r="K6" s="210"/>
      <c r="L6" s="210"/>
      <c r="M6" s="210"/>
      <c r="N6" s="211"/>
    </row>
    <row r="7" spans="3:14" x14ac:dyDescent="0.25">
      <c r="C7" s="17"/>
      <c r="D7" s="18"/>
      <c r="E7" s="18"/>
      <c r="F7" s="18"/>
      <c r="G7" s="19" t="s">
        <v>3</v>
      </c>
      <c r="J7" s="17"/>
      <c r="K7" s="18"/>
      <c r="L7" s="18"/>
      <c r="M7" s="18"/>
      <c r="N7" s="19" t="s">
        <v>3</v>
      </c>
    </row>
    <row r="8" spans="3:14" ht="53.25" customHeight="1" x14ac:dyDescent="0.25">
      <c r="C8" s="15" t="s">
        <v>4</v>
      </c>
      <c r="D8" s="16" t="s">
        <v>5</v>
      </c>
      <c r="E8" s="15" t="s">
        <v>38</v>
      </c>
      <c r="F8" s="15" t="s">
        <v>41</v>
      </c>
      <c r="G8" s="2" t="s">
        <v>43</v>
      </c>
      <c r="J8" s="15" t="s">
        <v>4</v>
      </c>
      <c r="K8" s="16" t="s">
        <v>5</v>
      </c>
      <c r="L8" s="15" t="s">
        <v>38</v>
      </c>
      <c r="M8" s="15" t="s">
        <v>41</v>
      </c>
      <c r="N8" s="2" t="s">
        <v>43</v>
      </c>
    </row>
    <row r="9" spans="3:14" ht="25.5" x14ac:dyDescent="0.25">
      <c r="C9" s="13"/>
      <c r="D9" s="12"/>
      <c r="E9" s="9" t="s">
        <v>44</v>
      </c>
      <c r="F9" s="2" t="s">
        <v>6</v>
      </c>
      <c r="G9" s="2" t="s">
        <v>6</v>
      </c>
      <c r="J9" s="13"/>
      <c r="K9" s="12"/>
      <c r="L9" s="9" t="s">
        <v>44</v>
      </c>
      <c r="M9" s="2" t="s">
        <v>6</v>
      </c>
      <c r="N9" s="2" t="s">
        <v>6</v>
      </c>
    </row>
    <row r="10" spans="3:14" ht="19.5" customHeight="1" x14ac:dyDescent="0.25">
      <c r="C10" s="11">
        <v>1</v>
      </c>
      <c r="D10" s="23" t="s">
        <v>7</v>
      </c>
      <c r="E10" s="24">
        <v>458.72</v>
      </c>
      <c r="F10" s="24">
        <v>488.03</v>
      </c>
      <c r="G10" s="22">
        <v>342.01</v>
      </c>
      <c r="J10" s="11">
        <v>1</v>
      </c>
      <c r="K10" s="23" t="s">
        <v>7</v>
      </c>
      <c r="L10" s="24">
        <v>458.72</v>
      </c>
      <c r="M10" s="24">
        <v>488.03</v>
      </c>
      <c r="N10" s="22">
        <v>342.01</v>
      </c>
    </row>
    <row r="11" spans="3:14" ht="28.5" customHeight="1" x14ac:dyDescent="0.25">
      <c r="C11" s="3">
        <v>2</v>
      </c>
      <c r="D11" s="25" t="s">
        <v>8</v>
      </c>
      <c r="E11" s="26">
        <v>92.9</v>
      </c>
      <c r="F11" s="26">
        <v>-43.77</v>
      </c>
      <c r="G11" s="27">
        <v>1.89</v>
      </c>
      <c r="J11" s="3">
        <v>2</v>
      </c>
      <c r="K11" s="25" t="s">
        <v>8</v>
      </c>
      <c r="L11" s="26">
        <v>92.9</v>
      </c>
      <c r="M11" s="26">
        <v>-43.77</v>
      </c>
      <c r="N11" s="27">
        <v>1.89</v>
      </c>
    </row>
    <row r="12" spans="3:14" ht="51.75" customHeight="1" x14ac:dyDescent="0.25">
      <c r="C12" s="3">
        <v>3</v>
      </c>
      <c r="D12" s="25" t="s">
        <v>9</v>
      </c>
      <c r="E12" s="26">
        <v>92.9</v>
      </c>
      <c r="F12" s="26">
        <v>-43.77</v>
      </c>
      <c r="G12" s="27">
        <v>1.89</v>
      </c>
      <c r="J12" s="3">
        <v>3</v>
      </c>
      <c r="K12" s="25" t="s">
        <v>9</v>
      </c>
      <c r="L12" s="26">
        <v>92.9</v>
      </c>
      <c r="M12" s="26">
        <v>-43.77</v>
      </c>
      <c r="N12" s="27">
        <v>1.89</v>
      </c>
    </row>
    <row r="13" spans="3:14" ht="39" customHeight="1" x14ac:dyDescent="0.25">
      <c r="C13" s="3">
        <v>4</v>
      </c>
      <c r="D13" s="25" t="s">
        <v>10</v>
      </c>
      <c r="E13" s="26">
        <f>+E11</f>
        <v>92.9</v>
      </c>
      <c r="F13" s="26">
        <v>-15.93</v>
      </c>
      <c r="G13" s="27">
        <v>1.27</v>
      </c>
      <c r="J13" s="3">
        <v>4</v>
      </c>
      <c r="K13" s="25" t="s">
        <v>10</v>
      </c>
      <c r="L13" s="26">
        <f>+L11</f>
        <v>92.9</v>
      </c>
      <c r="M13" s="26">
        <v>-15.93</v>
      </c>
      <c r="N13" s="27">
        <v>1.27</v>
      </c>
    </row>
    <row r="14" spans="3:14" ht="41.25" customHeight="1" x14ac:dyDescent="0.25">
      <c r="C14" s="3">
        <v>5</v>
      </c>
      <c r="D14" s="25" t="s">
        <v>11</v>
      </c>
      <c r="E14" s="59">
        <v>0</v>
      </c>
      <c r="F14" s="26">
        <v>6.08</v>
      </c>
      <c r="G14" s="27">
        <v>0</v>
      </c>
      <c r="J14" s="3">
        <v>5</v>
      </c>
      <c r="K14" s="25" t="s">
        <v>11</v>
      </c>
      <c r="L14" s="59">
        <v>0</v>
      </c>
      <c r="M14" s="26">
        <v>6.08</v>
      </c>
      <c r="N14" s="27">
        <v>0</v>
      </c>
    </row>
    <row r="15" spans="3:14" ht="18.75" customHeight="1" x14ac:dyDescent="0.25">
      <c r="C15" s="3">
        <v>6</v>
      </c>
      <c r="D15" s="25" t="s">
        <v>12</v>
      </c>
      <c r="E15" s="26">
        <v>1101.29</v>
      </c>
      <c r="F15" s="26">
        <v>1101.29</v>
      </c>
      <c r="G15" s="60">
        <v>1101.29</v>
      </c>
      <c r="J15" s="3">
        <v>6</v>
      </c>
      <c r="K15" s="25" t="s">
        <v>12</v>
      </c>
      <c r="L15" s="26">
        <v>1101.29</v>
      </c>
      <c r="M15" s="26">
        <v>1101.29</v>
      </c>
      <c r="N15" s="60">
        <v>1101.29</v>
      </c>
    </row>
    <row r="16" spans="3:14" ht="30" customHeight="1" x14ac:dyDescent="0.25">
      <c r="C16" s="3">
        <v>7</v>
      </c>
      <c r="D16" s="25" t="s">
        <v>13</v>
      </c>
      <c r="E16" s="26">
        <v>0</v>
      </c>
      <c r="F16" s="26">
        <v>1515.41</v>
      </c>
      <c r="G16" s="60">
        <v>0</v>
      </c>
      <c r="J16" s="3">
        <v>7</v>
      </c>
      <c r="K16" s="25" t="s">
        <v>13</v>
      </c>
      <c r="L16" s="26">
        <v>0</v>
      </c>
      <c r="M16" s="26">
        <v>1515.41</v>
      </c>
      <c r="N16" s="60">
        <v>0</v>
      </c>
    </row>
    <row r="17" spans="3:14" ht="38.25" customHeight="1" x14ac:dyDescent="0.25">
      <c r="C17" s="4">
        <v>8</v>
      </c>
      <c r="D17" s="28" t="s">
        <v>96</v>
      </c>
      <c r="E17" s="29"/>
      <c r="F17" s="30"/>
      <c r="G17" s="31"/>
      <c r="J17" s="4">
        <v>8</v>
      </c>
      <c r="K17" s="28" t="s">
        <v>96</v>
      </c>
      <c r="L17" s="29"/>
      <c r="M17" s="30"/>
      <c r="N17" s="31"/>
    </row>
    <row r="18" spans="3:14" x14ac:dyDescent="0.25">
      <c r="C18" s="5"/>
      <c r="D18" s="32" t="s">
        <v>15</v>
      </c>
      <c r="E18" s="33">
        <v>0.65</v>
      </c>
      <c r="F18" s="34">
        <v>-0.09</v>
      </c>
      <c r="G18" s="35">
        <v>0.01</v>
      </c>
      <c r="J18" s="5"/>
      <c r="K18" s="32" t="s">
        <v>15</v>
      </c>
      <c r="L18" s="33">
        <v>0.65</v>
      </c>
      <c r="M18" s="34">
        <v>-0.09</v>
      </c>
      <c r="N18" s="35">
        <v>0.01</v>
      </c>
    </row>
    <row r="19" spans="3:14" x14ac:dyDescent="0.25">
      <c r="C19" s="6"/>
      <c r="D19" s="36" t="s">
        <v>16</v>
      </c>
      <c r="E19" s="24">
        <v>0.65</v>
      </c>
      <c r="F19" s="24">
        <v>-0.09</v>
      </c>
      <c r="G19" s="22">
        <v>0.01</v>
      </c>
      <c r="J19" s="6"/>
      <c r="K19" s="36" t="s">
        <v>16</v>
      </c>
      <c r="L19" s="24">
        <v>0.65</v>
      </c>
      <c r="M19" s="24">
        <v>-0.09</v>
      </c>
      <c r="N19" s="22">
        <v>0.01</v>
      </c>
    </row>
    <row r="20" spans="3:14" x14ac:dyDescent="0.25">
      <c r="C20" s="20" t="s">
        <v>17</v>
      </c>
      <c r="D20" s="21"/>
      <c r="E20" s="37"/>
      <c r="F20" s="37"/>
      <c r="G20" s="38"/>
      <c r="J20" s="20" t="s">
        <v>17</v>
      </c>
      <c r="K20" s="21"/>
      <c r="L20" s="37"/>
      <c r="M20" s="37"/>
      <c r="N20" s="38"/>
    </row>
    <row r="21" spans="3:14" x14ac:dyDescent="0.25">
      <c r="C21" s="10">
        <v>1</v>
      </c>
      <c r="D21" s="212" t="s">
        <v>18</v>
      </c>
      <c r="E21" s="212"/>
      <c r="F21" s="212"/>
      <c r="G21" s="213"/>
      <c r="J21" s="10">
        <v>1</v>
      </c>
      <c r="K21" s="212" t="s">
        <v>18</v>
      </c>
      <c r="L21" s="212"/>
      <c r="M21" s="212"/>
      <c r="N21" s="213"/>
    </row>
    <row r="22" spans="3:14" x14ac:dyDescent="0.25">
      <c r="C22" s="7"/>
      <c r="D22" s="8" t="s">
        <v>39</v>
      </c>
      <c r="E22" s="8"/>
      <c r="F22" s="14"/>
      <c r="G22" s="41"/>
      <c r="J22" s="7"/>
      <c r="K22" s="8" t="s">
        <v>39</v>
      </c>
      <c r="L22" s="8"/>
      <c r="M22" s="14"/>
      <c r="N22" s="41"/>
    </row>
    <row r="23" spans="3:14" s="1" customFormat="1" x14ac:dyDescent="0.25">
      <c r="C23" s="57">
        <v>2</v>
      </c>
      <c r="D23" s="39" t="s">
        <v>47</v>
      </c>
      <c r="E23" s="39"/>
      <c r="F23" s="58"/>
      <c r="G23" s="47"/>
      <c r="J23" s="57">
        <v>2</v>
      </c>
      <c r="K23" s="39" t="s">
        <v>47</v>
      </c>
      <c r="L23" s="39"/>
      <c r="M23" s="58"/>
      <c r="N23" s="47"/>
    </row>
    <row r="24" spans="3:14" s="1" customFormat="1" x14ac:dyDescent="0.25">
      <c r="C24" s="57"/>
      <c r="D24" s="39" t="s">
        <v>49</v>
      </c>
      <c r="E24" s="39"/>
      <c r="F24" s="58"/>
      <c r="G24" s="47"/>
      <c r="J24" s="57"/>
      <c r="K24" s="39" t="s">
        <v>49</v>
      </c>
      <c r="L24" s="39"/>
      <c r="M24" s="58"/>
      <c r="N24" s="47"/>
    </row>
    <row r="25" spans="3:14" s="1" customFormat="1" x14ac:dyDescent="0.25">
      <c r="C25" s="57"/>
      <c r="D25" s="39" t="s">
        <v>48</v>
      </c>
      <c r="E25" s="39"/>
      <c r="F25" s="58"/>
      <c r="G25" s="47"/>
      <c r="J25" s="57"/>
      <c r="K25" s="39" t="s">
        <v>48</v>
      </c>
      <c r="L25" s="39"/>
      <c r="M25" s="58"/>
      <c r="N25" s="47"/>
    </row>
    <row r="26" spans="3:14" x14ac:dyDescent="0.25">
      <c r="C26" s="42">
        <v>3</v>
      </c>
      <c r="D26" s="43" t="s">
        <v>51</v>
      </c>
      <c r="E26" s="43"/>
      <c r="F26" s="43"/>
      <c r="G26" s="44"/>
      <c r="J26" s="42">
        <v>3</v>
      </c>
      <c r="K26" s="43" t="s">
        <v>51</v>
      </c>
      <c r="L26" s="43"/>
      <c r="M26" s="43"/>
      <c r="N26" s="44"/>
    </row>
    <row r="27" spans="3:14" x14ac:dyDescent="0.25">
      <c r="C27" s="46"/>
      <c r="D27" s="39" t="s">
        <v>45</v>
      </c>
      <c r="E27" s="39"/>
      <c r="F27" s="39"/>
      <c r="G27" s="47"/>
      <c r="J27" s="46"/>
      <c r="K27" s="39" t="s">
        <v>45</v>
      </c>
      <c r="L27" s="39"/>
      <c r="M27" s="39"/>
      <c r="N27" s="47"/>
    </row>
    <row r="28" spans="3:14" s="1" customFormat="1" x14ac:dyDescent="0.25">
      <c r="C28" s="45"/>
      <c r="D28" s="8" t="s">
        <v>46</v>
      </c>
      <c r="E28" s="8"/>
      <c r="F28" s="8"/>
      <c r="G28" s="41"/>
      <c r="J28" s="45"/>
      <c r="K28" s="8" t="s">
        <v>46</v>
      </c>
      <c r="L28" s="8"/>
      <c r="M28" s="8"/>
      <c r="N28" s="41"/>
    </row>
    <row r="29" spans="3:14" x14ac:dyDescent="0.25">
      <c r="C29" s="46">
        <v>4</v>
      </c>
      <c r="D29" s="39" t="s">
        <v>21</v>
      </c>
      <c r="E29" s="39"/>
      <c r="F29" s="39"/>
      <c r="G29" s="47"/>
      <c r="J29" s="46">
        <v>4</v>
      </c>
      <c r="K29" s="39" t="s">
        <v>21</v>
      </c>
      <c r="L29" s="39"/>
      <c r="M29" s="39"/>
      <c r="N29" s="47"/>
    </row>
    <row r="30" spans="3:14" x14ac:dyDescent="0.25">
      <c r="C30" s="46"/>
      <c r="D30" s="48" t="s">
        <v>22</v>
      </c>
      <c r="E30" s="39"/>
      <c r="F30" s="39"/>
      <c r="G30" s="47"/>
      <c r="J30" s="46"/>
      <c r="K30" s="48" t="s">
        <v>22</v>
      </c>
      <c r="L30" s="39"/>
      <c r="M30" s="39"/>
      <c r="N30" s="47"/>
    </row>
    <row r="31" spans="3:14" x14ac:dyDescent="0.25">
      <c r="C31" s="46"/>
      <c r="D31" s="48" t="s">
        <v>23</v>
      </c>
      <c r="E31" s="39"/>
      <c r="F31" s="39"/>
      <c r="G31" s="47"/>
      <c r="J31" s="46"/>
      <c r="K31" s="48" t="s">
        <v>23</v>
      </c>
      <c r="L31" s="39"/>
      <c r="M31" s="39"/>
      <c r="N31" s="47"/>
    </row>
    <row r="32" spans="3:14" x14ac:dyDescent="0.25">
      <c r="C32" s="46"/>
      <c r="D32" s="48" t="s">
        <v>24</v>
      </c>
      <c r="E32" s="39"/>
      <c r="F32" s="39"/>
      <c r="G32" s="47"/>
      <c r="J32" s="46"/>
      <c r="K32" s="48" t="s">
        <v>24</v>
      </c>
      <c r="L32" s="39"/>
      <c r="M32" s="39"/>
      <c r="N32" s="47"/>
    </row>
    <row r="33" spans="3:14" x14ac:dyDescent="0.25">
      <c r="C33" s="42">
        <v>5</v>
      </c>
      <c r="D33" s="43" t="s">
        <v>25</v>
      </c>
      <c r="E33" s="43"/>
      <c r="F33" s="43"/>
      <c r="G33" s="44"/>
      <c r="J33" s="42">
        <v>5</v>
      </c>
      <c r="K33" s="43" t="s">
        <v>25</v>
      </c>
      <c r="L33" s="43"/>
      <c r="M33" s="43"/>
      <c r="N33" s="44"/>
    </row>
    <row r="34" spans="3:14" x14ac:dyDescent="0.25">
      <c r="C34" s="45"/>
      <c r="D34" s="8" t="s">
        <v>26</v>
      </c>
      <c r="E34" s="8"/>
      <c r="F34" s="8"/>
      <c r="G34" s="41"/>
      <c r="J34" s="45"/>
      <c r="K34" s="8" t="s">
        <v>26</v>
      </c>
      <c r="L34" s="8"/>
      <c r="M34" s="8"/>
      <c r="N34" s="41"/>
    </row>
    <row r="35" spans="3:14" x14ac:dyDescent="0.25">
      <c r="C35" s="49"/>
      <c r="D35" s="49"/>
      <c r="E35" s="40" t="s">
        <v>50</v>
      </c>
      <c r="F35" s="1"/>
      <c r="G35" s="49"/>
      <c r="J35" s="49"/>
      <c r="K35" s="49"/>
      <c r="L35" s="40" t="s">
        <v>50</v>
      </c>
      <c r="M35" s="1"/>
      <c r="N35" s="49"/>
    </row>
    <row r="36" spans="3:14" x14ac:dyDescent="0.25">
      <c r="C36" s="50" t="s">
        <v>42</v>
      </c>
      <c r="D36" s="49"/>
      <c r="E36" s="49"/>
      <c r="F36" s="50"/>
      <c r="G36" s="49"/>
      <c r="J36" s="50" t="s">
        <v>42</v>
      </c>
      <c r="K36" s="49"/>
      <c r="L36" s="49"/>
      <c r="M36" s="50"/>
      <c r="N36" s="49"/>
    </row>
    <row r="37" spans="3:14" x14ac:dyDescent="0.25">
      <c r="C37" s="50"/>
      <c r="D37" s="49"/>
      <c r="E37" s="49"/>
      <c r="F37" s="50"/>
      <c r="G37" s="49"/>
      <c r="J37" s="50"/>
      <c r="K37" s="49"/>
      <c r="L37" s="49"/>
      <c r="M37" s="50"/>
      <c r="N37" s="49"/>
    </row>
    <row r="38" spans="3:14" x14ac:dyDescent="0.25">
      <c r="C38" s="49"/>
      <c r="D38" s="49"/>
      <c r="E38" s="49" t="s">
        <v>28</v>
      </c>
      <c r="F38" s="50" t="s">
        <v>34</v>
      </c>
      <c r="G38" s="49"/>
      <c r="J38" s="49"/>
      <c r="K38" s="49"/>
      <c r="L38" s="49" t="s">
        <v>28</v>
      </c>
      <c r="M38" s="50" t="s">
        <v>34</v>
      </c>
      <c r="N38" s="49"/>
    </row>
    <row r="39" spans="3:14" x14ac:dyDescent="0.25">
      <c r="C39" s="49"/>
      <c r="D39" s="49"/>
      <c r="E39" s="49" t="s">
        <v>29</v>
      </c>
      <c r="F39" s="50" t="s">
        <v>52</v>
      </c>
      <c r="G39" s="49"/>
      <c r="J39" s="49"/>
      <c r="K39" s="49"/>
      <c r="L39" s="49" t="s">
        <v>29</v>
      </c>
      <c r="M39" s="50" t="s">
        <v>52</v>
      </c>
      <c r="N39" s="49"/>
    </row>
  </sheetData>
  <mergeCells count="10">
    <mergeCell ref="J3:N3"/>
    <mergeCell ref="J4:N4"/>
    <mergeCell ref="J5:N5"/>
    <mergeCell ref="J6:N6"/>
    <mergeCell ref="K21:N21"/>
    <mergeCell ref="C3:G3"/>
    <mergeCell ref="C4:G4"/>
    <mergeCell ref="C5:G5"/>
    <mergeCell ref="C6:G6"/>
    <mergeCell ref="D21:G21"/>
  </mergeCells>
  <pageMargins left="1.45" right="0.7" top="1.25" bottom="0.75" header="0.3" footer="0.3"/>
  <pageSetup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I41"/>
  <sheetViews>
    <sheetView topLeftCell="A17" workbookViewId="0">
      <selection activeCell="C3" sqref="C3:G40"/>
    </sheetView>
  </sheetViews>
  <sheetFormatPr defaultRowHeight="15" x14ac:dyDescent="0.25"/>
  <cols>
    <col min="3" max="3" width="6" customWidth="1"/>
    <col min="4" max="4" width="53.5703125" customWidth="1"/>
    <col min="5" max="5" width="11" customWidth="1"/>
    <col min="6" max="6" width="10.140625" style="1" customWidth="1"/>
    <col min="7" max="7" width="11.28515625" customWidth="1"/>
  </cols>
  <sheetData>
    <row r="3" spans="3:9" x14ac:dyDescent="0.25">
      <c r="C3" s="203" t="s">
        <v>0</v>
      </c>
      <c r="D3" s="204"/>
      <c r="E3" s="204"/>
      <c r="F3" s="204"/>
      <c r="G3" s="205"/>
    </row>
    <row r="4" spans="3:9" x14ac:dyDescent="0.25">
      <c r="C4" s="206" t="s">
        <v>1</v>
      </c>
      <c r="D4" s="207"/>
      <c r="E4" s="207"/>
      <c r="F4" s="207"/>
      <c r="G4" s="208"/>
    </row>
    <row r="5" spans="3:9" x14ac:dyDescent="0.25">
      <c r="C5" s="209" t="s">
        <v>2</v>
      </c>
      <c r="D5" s="210"/>
      <c r="E5" s="210"/>
      <c r="F5" s="210"/>
      <c r="G5" s="211"/>
    </row>
    <row r="6" spans="3:9" s="1" customFormat="1" x14ac:dyDescent="0.25">
      <c r="C6" s="54"/>
      <c r="D6" s="55" t="s">
        <v>66</v>
      </c>
      <c r="E6" s="55"/>
      <c r="F6" s="55"/>
      <c r="G6" s="56"/>
    </row>
    <row r="7" spans="3:9" x14ac:dyDescent="0.25">
      <c r="C7" s="209" t="s">
        <v>65</v>
      </c>
      <c r="D7" s="210"/>
      <c r="E7" s="210"/>
      <c r="F7" s="210"/>
      <c r="G7" s="211"/>
    </row>
    <row r="8" spans="3:9" x14ac:dyDescent="0.25">
      <c r="C8" s="17"/>
      <c r="D8" s="18"/>
      <c r="E8" s="18"/>
      <c r="F8" s="18"/>
      <c r="G8" s="19"/>
    </row>
    <row r="9" spans="3:9" ht="38.25" x14ac:dyDescent="0.25">
      <c r="C9" s="15" t="s">
        <v>4</v>
      </c>
      <c r="D9" s="16" t="s">
        <v>5</v>
      </c>
      <c r="E9" s="15" t="s">
        <v>64</v>
      </c>
      <c r="F9" s="15" t="s">
        <v>63</v>
      </c>
      <c r="G9" s="15" t="s">
        <v>53</v>
      </c>
    </row>
    <row r="10" spans="3:9" x14ac:dyDescent="0.25">
      <c r="C10" s="13"/>
      <c r="D10" s="12"/>
      <c r="E10" s="9" t="s">
        <v>44</v>
      </c>
      <c r="F10" s="9" t="s">
        <v>61</v>
      </c>
      <c r="G10" s="2" t="s">
        <v>62</v>
      </c>
    </row>
    <row r="11" spans="3:9" ht="19.5" customHeight="1" x14ac:dyDescent="0.25">
      <c r="C11" s="11">
        <v>1</v>
      </c>
      <c r="D11" s="23" t="s">
        <v>7</v>
      </c>
      <c r="E11" s="24">
        <v>319.11</v>
      </c>
      <c r="F11" s="24">
        <v>458.72</v>
      </c>
      <c r="G11" s="24">
        <v>309.39</v>
      </c>
    </row>
    <row r="12" spans="3:9" ht="28.5" customHeight="1" x14ac:dyDescent="0.25">
      <c r="C12" s="3">
        <v>2</v>
      </c>
      <c r="D12" s="25" t="s">
        <v>8</v>
      </c>
      <c r="E12" s="26">
        <v>5.71</v>
      </c>
      <c r="F12" s="26">
        <v>92.9</v>
      </c>
      <c r="G12" s="26">
        <v>-51.59</v>
      </c>
    </row>
    <row r="13" spans="3:9" ht="27.75" customHeight="1" x14ac:dyDescent="0.25">
      <c r="C13" s="3">
        <v>3</v>
      </c>
      <c r="D13" s="25" t="s">
        <v>9</v>
      </c>
      <c r="E13" s="26">
        <v>-49.25</v>
      </c>
      <c r="F13" s="26">
        <v>92.9</v>
      </c>
      <c r="G13" s="26">
        <v>-51.59</v>
      </c>
    </row>
    <row r="14" spans="3:9" ht="30.75" customHeight="1" x14ac:dyDescent="0.25">
      <c r="C14" s="3">
        <v>4</v>
      </c>
      <c r="D14" s="25" t="s">
        <v>10</v>
      </c>
      <c r="E14" s="26">
        <v>-0.1</v>
      </c>
      <c r="F14" s="26">
        <v>92.9</v>
      </c>
      <c r="G14" s="26">
        <v>-57.22</v>
      </c>
      <c r="H14" s="63"/>
      <c r="I14" s="64"/>
    </row>
    <row r="15" spans="3:9" ht="43.5" customHeight="1" x14ac:dyDescent="0.25">
      <c r="C15" s="3">
        <v>5</v>
      </c>
      <c r="D15" s="25" t="s">
        <v>11</v>
      </c>
      <c r="E15" s="62" t="s">
        <v>54</v>
      </c>
      <c r="F15" s="62" t="s">
        <v>54</v>
      </c>
      <c r="G15" s="61" t="s">
        <v>54</v>
      </c>
    </row>
    <row r="16" spans="3:9" x14ac:dyDescent="0.25">
      <c r="C16" s="3">
        <v>6</v>
      </c>
      <c r="D16" s="25" t="s">
        <v>12</v>
      </c>
      <c r="E16" s="26">
        <v>1101.29</v>
      </c>
      <c r="F16" s="26">
        <v>1101.29</v>
      </c>
      <c r="G16" s="26">
        <v>1101.29</v>
      </c>
    </row>
    <row r="17" spans="3:8" ht="32.25" customHeight="1" x14ac:dyDescent="0.25">
      <c r="C17" s="3">
        <v>7</v>
      </c>
      <c r="D17" s="25" t="s">
        <v>13</v>
      </c>
      <c r="E17" s="26">
        <v>0</v>
      </c>
      <c r="F17" s="61" t="s">
        <v>54</v>
      </c>
      <c r="G17" s="26">
        <v>1354.5</v>
      </c>
    </row>
    <row r="18" spans="3:8" ht="30.75" customHeight="1" x14ac:dyDescent="0.25">
      <c r="C18" s="65">
        <v>8</v>
      </c>
      <c r="D18" s="28" t="s">
        <v>97</v>
      </c>
      <c r="E18" s="29"/>
      <c r="F18" s="29"/>
      <c r="G18" s="66"/>
    </row>
    <row r="19" spans="3:8" x14ac:dyDescent="0.25">
      <c r="C19" s="67"/>
      <c r="D19" s="32" t="s">
        <v>15</v>
      </c>
      <c r="E19" s="33">
        <v>0</v>
      </c>
      <c r="F19" s="33">
        <v>0.65</v>
      </c>
      <c r="G19" s="68">
        <v>-0.52</v>
      </c>
      <c r="H19" s="1"/>
    </row>
    <row r="20" spans="3:8" x14ac:dyDescent="0.25">
      <c r="C20" s="69"/>
      <c r="D20" s="36" t="s">
        <v>16</v>
      </c>
      <c r="E20" s="24">
        <v>0</v>
      </c>
      <c r="F20" s="24">
        <v>0.65</v>
      </c>
      <c r="G20" s="70">
        <v>0.01</v>
      </c>
    </row>
    <row r="21" spans="3:8" x14ac:dyDescent="0.25">
      <c r="C21" s="20" t="s">
        <v>17</v>
      </c>
      <c r="D21" s="21"/>
      <c r="E21" s="37"/>
      <c r="F21" s="37"/>
      <c r="G21" s="37"/>
    </row>
    <row r="22" spans="3:8" x14ac:dyDescent="0.25">
      <c r="C22" s="10">
        <v>1</v>
      </c>
      <c r="D22" s="212" t="s">
        <v>18</v>
      </c>
      <c r="E22" s="212"/>
      <c r="F22" s="212"/>
      <c r="G22" s="213"/>
    </row>
    <row r="23" spans="3:8" x14ac:dyDescent="0.25">
      <c r="C23" s="7"/>
      <c r="D23" s="8" t="s">
        <v>55</v>
      </c>
      <c r="E23" s="8"/>
      <c r="F23" s="8"/>
      <c r="G23" s="71"/>
    </row>
    <row r="24" spans="3:8" x14ac:dyDescent="0.25">
      <c r="C24" s="57">
        <v>2</v>
      </c>
      <c r="D24" s="39" t="s">
        <v>47</v>
      </c>
      <c r="E24" s="39"/>
      <c r="F24" s="39"/>
      <c r="G24" s="72"/>
    </row>
    <row r="25" spans="3:8" x14ac:dyDescent="0.25">
      <c r="C25" s="57"/>
      <c r="D25" s="39" t="s">
        <v>49</v>
      </c>
      <c r="E25" s="39"/>
      <c r="F25" s="39"/>
      <c r="G25" s="72"/>
    </row>
    <row r="26" spans="3:8" x14ac:dyDescent="0.25">
      <c r="C26" s="57"/>
      <c r="D26" s="39" t="s">
        <v>48</v>
      </c>
      <c r="E26" s="39"/>
      <c r="F26" s="39"/>
      <c r="G26" s="72"/>
    </row>
    <row r="27" spans="3:8" x14ac:dyDescent="0.25">
      <c r="C27" s="42">
        <v>3</v>
      </c>
      <c r="D27" s="43" t="s">
        <v>51</v>
      </c>
      <c r="E27" s="43"/>
      <c r="F27" s="43"/>
      <c r="G27" s="44"/>
    </row>
    <row r="28" spans="3:8" x14ac:dyDescent="0.25">
      <c r="C28" s="46"/>
      <c r="D28" s="39" t="s">
        <v>45</v>
      </c>
      <c r="E28" s="39"/>
      <c r="F28" s="39"/>
      <c r="G28" s="47"/>
    </row>
    <row r="29" spans="3:8" x14ac:dyDescent="0.25">
      <c r="C29" s="45"/>
      <c r="D29" s="8" t="s">
        <v>46</v>
      </c>
      <c r="E29" s="8"/>
      <c r="F29" s="8"/>
      <c r="G29" s="41"/>
    </row>
    <row r="30" spans="3:8" x14ac:dyDescent="0.25">
      <c r="C30" s="46">
        <v>4</v>
      </c>
      <c r="D30" s="39" t="s">
        <v>21</v>
      </c>
      <c r="E30" s="39"/>
      <c r="F30" s="39"/>
      <c r="G30" s="47"/>
    </row>
    <row r="31" spans="3:8" x14ac:dyDescent="0.25">
      <c r="C31" s="46"/>
      <c r="D31" s="48" t="s">
        <v>22</v>
      </c>
      <c r="E31" s="39"/>
      <c r="F31" s="39"/>
      <c r="G31" s="47"/>
    </row>
    <row r="32" spans="3:8" x14ac:dyDescent="0.25">
      <c r="C32" s="46"/>
      <c r="D32" s="48" t="s">
        <v>23</v>
      </c>
      <c r="E32" s="39"/>
      <c r="F32" s="39"/>
      <c r="G32" s="47"/>
    </row>
    <row r="33" spans="3:7" x14ac:dyDescent="0.25">
      <c r="C33" s="46"/>
      <c r="D33" s="48" t="s">
        <v>24</v>
      </c>
      <c r="E33" s="39"/>
      <c r="F33" s="39"/>
      <c r="G33" s="47"/>
    </row>
    <row r="34" spans="3:7" x14ac:dyDescent="0.25">
      <c r="C34" s="42">
        <v>5</v>
      </c>
      <c r="D34" s="43" t="s">
        <v>25</v>
      </c>
      <c r="E34" s="43"/>
      <c r="F34" s="43"/>
      <c r="G34" s="44"/>
    </row>
    <row r="35" spans="3:7" x14ac:dyDescent="0.25">
      <c r="C35" s="46"/>
      <c r="D35" s="39" t="s">
        <v>26</v>
      </c>
      <c r="E35" s="39"/>
      <c r="F35" s="39"/>
      <c r="G35" s="47"/>
    </row>
    <row r="36" spans="3:7" x14ac:dyDescent="0.25">
      <c r="C36" s="79"/>
      <c r="D36" s="43"/>
      <c r="E36" s="80" t="s">
        <v>60</v>
      </c>
      <c r="F36" s="80"/>
      <c r="G36" s="81"/>
    </row>
    <row r="37" spans="3:7" x14ac:dyDescent="0.25">
      <c r="C37" s="75" t="s">
        <v>58</v>
      </c>
      <c r="D37" s="39"/>
      <c r="E37" s="39"/>
      <c r="F37" s="39" t="s">
        <v>59</v>
      </c>
      <c r="G37" s="76"/>
    </row>
    <row r="38" spans="3:7" x14ac:dyDescent="0.25">
      <c r="C38" s="75"/>
      <c r="D38" s="39"/>
      <c r="E38" s="82"/>
      <c r="F38" s="39" t="s">
        <v>56</v>
      </c>
      <c r="G38" s="76"/>
    </row>
    <row r="39" spans="3:7" x14ac:dyDescent="0.25">
      <c r="C39" s="73"/>
      <c r="D39" s="39"/>
      <c r="E39" s="39" t="s">
        <v>28</v>
      </c>
      <c r="F39" s="39" t="s">
        <v>57</v>
      </c>
      <c r="G39" s="74"/>
    </row>
    <row r="40" spans="3:7" x14ac:dyDescent="0.25">
      <c r="C40" s="77"/>
      <c r="D40" s="8"/>
      <c r="E40" s="8"/>
      <c r="F40" s="8"/>
      <c r="G40" s="78"/>
    </row>
    <row r="41" spans="3:7" x14ac:dyDescent="0.25">
      <c r="C41" s="1"/>
      <c r="D41" s="1"/>
      <c r="E41" s="1"/>
      <c r="G41" s="1"/>
    </row>
  </sheetData>
  <mergeCells count="5">
    <mergeCell ref="C3:G3"/>
    <mergeCell ref="C4:G4"/>
    <mergeCell ref="C5:G5"/>
    <mergeCell ref="C7:G7"/>
    <mergeCell ref="D22:G22"/>
  </mergeCells>
  <pageMargins left="0.95" right="0.7" top="0.75" bottom="0.75" header="0.3" footer="0.3"/>
  <pageSetup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G56"/>
  <sheetViews>
    <sheetView topLeftCell="A7" workbookViewId="0">
      <selection activeCell="D19" sqref="D19"/>
    </sheetView>
  </sheetViews>
  <sheetFormatPr defaultRowHeight="15" x14ac:dyDescent="0.25"/>
  <cols>
    <col min="2" max="2" width="8.85546875" customWidth="1"/>
    <col min="3" max="3" width="7.5703125" customWidth="1"/>
    <col min="4" max="4" width="44.5703125" customWidth="1"/>
    <col min="5" max="5" width="14.28515625" customWidth="1"/>
    <col min="6" max="6" width="15.85546875" customWidth="1"/>
    <col min="7" max="7" width="16.140625" customWidth="1"/>
  </cols>
  <sheetData>
    <row r="3" spans="3:7" ht="18.75" x14ac:dyDescent="0.25">
      <c r="C3" s="214" t="s">
        <v>0</v>
      </c>
      <c r="D3" s="214"/>
      <c r="E3" s="214"/>
      <c r="F3" s="214"/>
      <c r="G3" s="214"/>
    </row>
    <row r="4" spans="3:7" ht="15.75" x14ac:dyDescent="0.25">
      <c r="C4" s="215" t="s">
        <v>1</v>
      </c>
      <c r="D4" s="215"/>
      <c r="E4" s="215"/>
      <c r="F4" s="215"/>
      <c r="G4" s="215"/>
    </row>
    <row r="5" spans="3:7" ht="15.75" x14ac:dyDescent="0.25">
      <c r="C5" s="215" t="s">
        <v>2</v>
      </c>
      <c r="D5" s="215"/>
      <c r="E5" s="215"/>
      <c r="F5" s="215"/>
      <c r="G5" s="215"/>
    </row>
    <row r="6" spans="3:7" x14ac:dyDescent="0.25">
      <c r="C6" s="83"/>
      <c r="D6" s="83" t="s">
        <v>83</v>
      </c>
      <c r="E6" s="83"/>
      <c r="F6" s="83"/>
      <c r="G6" s="83"/>
    </row>
    <row r="7" spans="3:7" x14ac:dyDescent="0.25">
      <c r="C7" s="210" t="s">
        <v>67</v>
      </c>
      <c r="D7" s="210"/>
      <c r="E7" s="210"/>
      <c r="F7" s="210"/>
      <c r="G7" s="210"/>
    </row>
    <row r="8" spans="3:7" x14ac:dyDescent="0.25">
      <c r="C8" s="83"/>
      <c r="D8" s="83"/>
      <c r="E8" s="83"/>
      <c r="F8" s="83"/>
      <c r="G8" s="83"/>
    </row>
    <row r="9" spans="3:7" ht="25.5" x14ac:dyDescent="0.25">
      <c r="C9" s="85" t="s">
        <v>4</v>
      </c>
      <c r="D9" s="2" t="s">
        <v>5</v>
      </c>
      <c r="E9" s="87" t="s">
        <v>69</v>
      </c>
      <c r="F9" s="86" t="s">
        <v>68</v>
      </c>
      <c r="G9" s="87" t="s">
        <v>80</v>
      </c>
    </row>
    <row r="10" spans="3:7" ht="15.75" customHeight="1" x14ac:dyDescent="0.25">
      <c r="C10" s="88"/>
      <c r="D10" s="84"/>
      <c r="E10" s="9" t="s">
        <v>44</v>
      </c>
      <c r="F10" s="89" t="s">
        <v>61</v>
      </c>
      <c r="G10" s="9" t="s">
        <v>62</v>
      </c>
    </row>
    <row r="11" spans="3:7" ht="24" customHeight="1" x14ac:dyDescent="0.25">
      <c r="C11" s="11">
        <v>1</v>
      </c>
      <c r="D11" s="23" t="s">
        <v>7</v>
      </c>
      <c r="E11" s="90">
        <v>484.1</v>
      </c>
      <c r="F11" s="90">
        <v>1267.6500000000001</v>
      </c>
      <c r="G11" s="90">
        <v>324.83</v>
      </c>
    </row>
    <row r="12" spans="3:7" ht="26.25" customHeight="1" x14ac:dyDescent="0.25">
      <c r="C12" s="3">
        <v>2</v>
      </c>
      <c r="D12" s="25" t="s">
        <v>8</v>
      </c>
      <c r="E12" s="91">
        <v>69.180000000000007</v>
      </c>
      <c r="F12" s="91">
        <v>112.83</v>
      </c>
      <c r="G12" s="91">
        <v>-49.25</v>
      </c>
    </row>
    <row r="13" spans="3:7" ht="27" customHeight="1" x14ac:dyDescent="0.25">
      <c r="C13" s="3">
        <v>3</v>
      </c>
      <c r="D13" s="25" t="s">
        <v>9</v>
      </c>
      <c r="E13" s="91">
        <v>69.180000000000007</v>
      </c>
      <c r="F13" s="91">
        <v>112.83</v>
      </c>
      <c r="G13" s="91">
        <v>-0.1</v>
      </c>
    </row>
    <row r="14" spans="3:7" ht="29.25" customHeight="1" x14ac:dyDescent="0.25">
      <c r="C14" s="3">
        <v>4</v>
      </c>
      <c r="D14" s="25" t="s">
        <v>10</v>
      </c>
      <c r="E14" s="91">
        <v>49.96</v>
      </c>
      <c r="F14" s="91">
        <v>121.46</v>
      </c>
      <c r="G14" s="91">
        <v>-0.1</v>
      </c>
    </row>
    <row r="15" spans="3:7" ht="40.5" customHeight="1" x14ac:dyDescent="0.25">
      <c r="C15" s="3">
        <v>5</v>
      </c>
      <c r="D15" s="25" t="s">
        <v>11</v>
      </c>
      <c r="E15" s="92" t="s">
        <v>54</v>
      </c>
      <c r="F15" s="92" t="s">
        <v>54</v>
      </c>
      <c r="G15" s="92" t="s">
        <v>54</v>
      </c>
    </row>
    <row r="16" spans="3:7" ht="23.25" customHeight="1" x14ac:dyDescent="0.25">
      <c r="C16" s="3">
        <v>6</v>
      </c>
      <c r="D16" s="25" t="s">
        <v>12</v>
      </c>
      <c r="E16" s="91">
        <v>1101.29</v>
      </c>
      <c r="F16" s="91">
        <v>1101.29</v>
      </c>
      <c r="G16" s="91">
        <v>1101.29</v>
      </c>
    </row>
    <row r="17" spans="3:7" ht="29.25" customHeight="1" x14ac:dyDescent="0.25">
      <c r="C17" s="3">
        <v>7</v>
      </c>
      <c r="D17" s="25" t="s">
        <v>13</v>
      </c>
      <c r="E17" s="93">
        <v>0</v>
      </c>
      <c r="F17" s="92" t="s">
        <v>54</v>
      </c>
      <c r="G17" s="93" t="s">
        <v>54</v>
      </c>
    </row>
    <row r="18" spans="3:7" ht="33.75" customHeight="1" x14ac:dyDescent="0.25">
      <c r="C18" s="65">
        <v>8</v>
      </c>
      <c r="D18" s="28" t="s">
        <v>95</v>
      </c>
      <c r="E18" s="29"/>
      <c r="F18" s="29"/>
      <c r="G18" s="66"/>
    </row>
    <row r="19" spans="3:7" x14ac:dyDescent="0.25">
      <c r="C19" s="67"/>
      <c r="D19" s="32" t="s">
        <v>87</v>
      </c>
      <c r="E19" s="98">
        <v>0.45</v>
      </c>
      <c r="F19" s="98">
        <v>1.1000000000000001</v>
      </c>
      <c r="G19" s="68">
        <v>0</v>
      </c>
    </row>
    <row r="20" spans="3:7" ht="15" customHeight="1" x14ac:dyDescent="0.25">
      <c r="C20" s="69"/>
      <c r="D20" s="36" t="s">
        <v>16</v>
      </c>
      <c r="E20" s="90">
        <v>0.45</v>
      </c>
      <c r="F20" s="90">
        <v>1.1000000000000001</v>
      </c>
      <c r="G20" s="70">
        <v>0</v>
      </c>
    </row>
    <row r="21" spans="3:7" x14ac:dyDescent="0.25">
      <c r="C21" s="20" t="s">
        <v>17</v>
      </c>
      <c r="D21" s="21"/>
      <c r="E21" s="37"/>
      <c r="F21" s="37"/>
      <c r="G21" s="37"/>
    </row>
    <row r="22" spans="3:7" x14ac:dyDescent="0.25">
      <c r="C22" s="10">
        <v>1</v>
      </c>
      <c r="D22" s="212" t="s">
        <v>88</v>
      </c>
      <c r="E22" s="212"/>
      <c r="F22" s="212"/>
      <c r="G22" s="213"/>
    </row>
    <row r="23" spans="3:7" ht="11.25" customHeight="1" x14ac:dyDescent="0.25">
      <c r="C23" s="7"/>
      <c r="D23" s="8" t="s">
        <v>86</v>
      </c>
      <c r="E23" s="8"/>
      <c r="F23" s="8"/>
      <c r="G23" s="71"/>
    </row>
    <row r="24" spans="3:7" x14ac:dyDescent="0.25">
      <c r="C24" s="94">
        <v>2</v>
      </c>
      <c r="D24" s="43" t="s">
        <v>84</v>
      </c>
      <c r="E24" s="43"/>
      <c r="F24" s="43"/>
      <c r="G24" s="95"/>
    </row>
    <row r="25" spans="3:7" ht="12.75" customHeight="1" x14ac:dyDescent="0.25">
      <c r="C25" s="57"/>
      <c r="D25" s="39" t="s">
        <v>89</v>
      </c>
      <c r="E25" s="39"/>
      <c r="F25" s="39"/>
      <c r="G25" s="72"/>
    </row>
    <row r="26" spans="3:7" ht="12.75" customHeight="1" x14ac:dyDescent="0.25">
      <c r="C26" s="7"/>
      <c r="D26" s="8" t="s">
        <v>85</v>
      </c>
      <c r="E26" s="8"/>
      <c r="F26" s="8"/>
      <c r="G26" s="71"/>
    </row>
    <row r="27" spans="3:7" s="1" customFormat="1" x14ac:dyDescent="0.25">
      <c r="C27" s="94">
        <v>3</v>
      </c>
      <c r="D27" s="43" t="s">
        <v>90</v>
      </c>
      <c r="E27" s="43"/>
      <c r="F27" s="43"/>
      <c r="G27" s="95"/>
    </row>
    <row r="28" spans="3:7" s="1" customFormat="1" ht="12" customHeight="1" x14ac:dyDescent="0.25">
      <c r="C28" s="7"/>
      <c r="D28" s="8" t="s">
        <v>70</v>
      </c>
      <c r="E28" s="8"/>
      <c r="F28" s="8"/>
      <c r="G28" s="71"/>
    </row>
    <row r="29" spans="3:7" s="1" customFormat="1" x14ac:dyDescent="0.25">
      <c r="C29" s="94">
        <v>4</v>
      </c>
      <c r="D29" s="43" t="s">
        <v>75</v>
      </c>
      <c r="E29" s="43"/>
      <c r="F29" s="43"/>
      <c r="G29" s="95"/>
    </row>
    <row r="30" spans="3:7" s="1" customFormat="1" ht="12" customHeight="1" x14ac:dyDescent="0.25">
      <c r="C30" s="7"/>
      <c r="D30" s="8" t="s">
        <v>76</v>
      </c>
      <c r="E30" s="8"/>
      <c r="F30" s="8"/>
      <c r="G30" s="71"/>
    </row>
    <row r="31" spans="3:7" s="1" customFormat="1" x14ac:dyDescent="0.25">
      <c r="C31" s="94">
        <v>5</v>
      </c>
      <c r="D31" s="43" t="s">
        <v>71</v>
      </c>
      <c r="E31" s="43"/>
      <c r="F31" s="43"/>
      <c r="G31" s="95"/>
    </row>
    <row r="32" spans="3:7" s="1" customFormat="1" ht="12" customHeight="1" x14ac:dyDescent="0.25">
      <c r="C32" s="57"/>
      <c r="D32" s="39" t="s">
        <v>72</v>
      </c>
      <c r="E32" s="39"/>
      <c r="F32" s="39"/>
      <c r="G32" s="72"/>
    </row>
    <row r="33" spans="3:7" s="1" customFormat="1" ht="9.75" customHeight="1" x14ac:dyDescent="0.25">
      <c r="C33" s="57"/>
      <c r="D33" s="39" t="s">
        <v>73</v>
      </c>
      <c r="E33" s="39"/>
      <c r="F33" s="39"/>
      <c r="G33" s="72"/>
    </row>
    <row r="34" spans="3:7" s="1" customFormat="1" ht="9.75" customHeight="1" x14ac:dyDescent="0.25">
      <c r="C34" s="7"/>
      <c r="D34" s="8" t="s">
        <v>74</v>
      </c>
      <c r="E34" s="8"/>
      <c r="F34" s="8"/>
      <c r="G34" s="71"/>
    </row>
    <row r="35" spans="3:7" s="1" customFormat="1" x14ac:dyDescent="0.25">
      <c r="C35" s="96"/>
      <c r="D35" s="39"/>
      <c r="E35" s="39"/>
      <c r="F35" s="39"/>
      <c r="G35" s="58"/>
    </row>
    <row r="36" spans="3:7" s="1" customFormat="1" x14ac:dyDescent="0.25">
      <c r="C36" s="83" t="s">
        <v>77</v>
      </c>
      <c r="D36" s="82" t="s">
        <v>78</v>
      </c>
      <c r="E36" s="39"/>
      <c r="F36" s="82" t="s">
        <v>79</v>
      </c>
      <c r="G36" s="58"/>
    </row>
    <row r="37" spans="3:7" s="1" customFormat="1" x14ac:dyDescent="0.25">
      <c r="C37" s="96"/>
      <c r="D37" s="39"/>
      <c r="E37" s="39"/>
      <c r="F37" s="82" t="s">
        <v>91</v>
      </c>
      <c r="G37" s="58"/>
    </row>
    <row r="38" spans="3:7" s="1" customFormat="1" x14ac:dyDescent="0.25">
      <c r="C38" s="96"/>
      <c r="D38" s="39"/>
      <c r="E38" s="39"/>
      <c r="F38" s="39" t="s">
        <v>81</v>
      </c>
      <c r="G38" s="58"/>
    </row>
    <row r="39" spans="3:7" s="1" customFormat="1" x14ac:dyDescent="0.25">
      <c r="C39" s="96"/>
      <c r="D39" s="39"/>
      <c r="E39" s="39"/>
      <c r="F39" s="39" t="s">
        <v>82</v>
      </c>
      <c r="G39" s="58"/>
    </row>
    <row r="40" spans="3:7" s="1" customFormat="1" x14ac:dyDescent="0.25">
      <c r="C40" s="96"/>
      <c r="D40" s="39"/>
      <c r="E40" s="39"/>
      <c r="F40" s="39"/>
      <c r="G40" s="58"/>
    </row>
    <row r="41" spans="3:7" s="1" customFormat="1" x14ac:dyDescent="0.25">
      <c r="C41" s="96"/>
      <c r="D41" s="39"/>
      <c r="E41" s="39"/>
      <c r="F41" s="39"/>
      <c r="G41" s="58"/>
    </row>
    <row r="42" spans="3:7" s="1" customFormat="1" x14ac:dyDescent="0.25">
      <c r="C42" s="96"/>
      <c r="D42" s="39"/>
      <c r="E42" s="39"/>
      <c r="F42" s="39"/>
      <c r="G42" s="58"/>
    </row>
    <row r="43" spans="3:7" s="1" customFormat="1" x14ac:dyDescent="0.25">
      <c r="C43" s="96"/>
      <c r="D43" s="39"/>
      <c r="E43" s="39"/>
      <c r="F43" s="39"/>
      <c r="G43" s="58"/>
    </row>
    <row r="44" spans="3:7" s="1" customFormat="1" x14ac:dyDescent="0.25">
      <c r="C44" s="96"/>
      <c r="D44" s="39"/>
      <c r="E44" s="39"/>
      <c r="F44" s="39"/>
      <c r="G44" s="58"/>
    </row>
    <row r="45" spans="3:7" s="1" customFormat="1" x14ac:dyDescent="0.25">
      <c r="C45" s="96"/>
      <c r="D45" s="39"/>
      <c r="E45" s="39"/>
      <c r="F45" s="39"/>
      <c r="G45" s="58"/>
    </row>
    <row r="46" spans="3:7" s="1" customFormat="1" x14ac:dyDescent="0.25">
      <c r="C46" s="96"/>
      <c r="D46" s="39"/>
      <c r="E46" s="39"/>
      <c r="F46" s="39"/>
      <c r="G46" s="58"/>
    </row>
    <row r="47" spans="3:7" x14ac:dyDescent="0.25">
      <c r="C47" s="39"/>
      <c r="D47" s="39"/>
      <c r="E47" s="97"/>
      <c r="F47" s="97"/>
      <c r="G47" s="64"/>
    </row>
    <row r="48" spans="3:7" x14ac:dyDescent="0.25">
      <c r="C48" s="82"/>
      <c r="D48" s="39"/>
      <c r="E48" s="39"/>
      <c r="F48" s="39"/>
      <c r="G48" s="82"/>
    </row>
    <row r="49" spans="3:7" x14ac:dyDescent="0.25">
      <c r="C49" s="82"/>
      <c r="D49" s="39"/>
      <c r="E49" s="82"/>
      <c r="F49" s="39"/>
      <c r="G49" s="82"/>
    </row>
    <row r="50" spans="3:7" x14ac:dyDescent="0.25">
      <c r="C50" s="39"/>
      <c r="D50" s="39"/>
      <c r="E50" s="39"/>
      <c r="F50" s="39"/>
      <c r="G50" s="64"/>
    </row>
    <row r="51" spans="3:7" x14ac:dyDescent="0.25">
      <c r="C51" s="39"/>
      <c r="D51" s="39"/>
      <c r="E51" s="39"/>
      <c r="F51" s="39"/>
      <c r="G51" s="82"/>
    </row>
    <row r="52" spans="3:7" x14ac:dyDescent="0.25">
      <c r="C52" s="64"/>
      <c r="D52" s="39"/>
      <c r="E52" s="64"/>
      <c r="F52" s="64"/>
      <c r="G52" s="64"/>
    </row>
    <row r="53" spans="3:7" x14ac:dyDescent="0.25">
      <c r="C53" s="64"/>
      <c r="D53" s="39"/>
      <c r="E53" s="64"/>
      <c r="F53" s="64"/>
      <c r="G53" s="64"/>
    </row>
    <row r="54" spans="3:7" x14ac:dyDescent="0.25">
      <c r="C54" s="64"/>
      <c r="D54" s="39"/>
      <c r="E54" s="64"/>
      <c r="F54" s="64"/>
      <c r="G54" s="64"/>
    </row>
    <row r="55" spans="3:7" x14ac:dyDescent="0.25">
      <c r="C55" s="64"/>
      <c r="D55" s="39"/>
      <c r="E55" s="64"/>
      <c r="F55" s="64"/>
      <c r="G55" s="64"/>
    </row>
    <row r="56" spans="3:7" x14ac:dyDescent="0.25">
      <c r="C56" s="64"/>
      <c r="D56" s="64"/>
      <c r="E56" s="64"/>
      <c r="F56" s="64"/>
      <c r="G56" s="64"/>
    </row>
  </sheetData>
  <mergeCells count="5">
    <mergeCell ref="C3:G3"/>
    <mergeCell ref="C4:G4"/>
    <mergeCell ref="C5:G5"/>
    <mergeCell ref="C7:G7"/>
    <mergeCell ref="D22:G22"/>
  </mergeCells>
  <pageMargins left="0.95" right="0.45" top="1" bottom="0.75" header="0.3" footer="0.3"/>
  <pageSetup scale="9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G38"/>
  <sheetViews>
    <sheetView topLeftCell="C21" workbookViewId="0">
      <selection activeCell="C3" sqref="C3:G39"/>
    </sheetView>
  </sheetViews>
  <sheetFormatPr defaultRowHeight="15" x14ac:dyDescent="0.25"/>
  <cols>
    <col min="3" max="3" width="6" customWidth="1"/>
    <col min="4" max="4" width="57" customWidth="1"/>
    <col min="5" max="5" width="11.85546875" customWidth="1"/>
    <col min="6" max="6" width="12" customWidth="1"/>
    <col min="7" max="7" width="10.85546875" customWidth="1"/>
  </cols>
  <sheetData>
    <row r="3" spans="3:7" ht="18.75" x14ac:dyDescent="0.25">
      <c r="C3" s="214" t="s">
        <v>0</v>
      </c>
      <c r="D3" s="214"/>
      <c r="E3" s="214"/>
      <c r="F3" s="214"/>
      <c r="G3" s="214"/>
    </row>
    <row r="4" spans="3:7" ht="15.75" x14ac:dyDescent="0.25">
      <c r="C4" s="215" t="s">
        <v>1</v>
      </c>
      <c r="D4" s="215"/>
      <c r="E4" s="215"/>
      <c r="F4" s="215"/>
      <c r="G4" s="215"/>
    </row>
    <row r="5" spans="3:7" ht="15.75" x14ac:dyDescent="0.25">
      <c r="C5" s="215" t="s">
        <v>2</v>
      </c>
      <c r="D5" s="215"/>
      <c r="E5" s="215"/>
      <c r="F5" s="215"/>
      <c r="G5" s="215"/>
    </row>
    <row r="6" spans="3:7" x14ac:dyDescent="0.25">
      <c r="C6" s="99"/>
      <c r="D6" s="99" t="s">
        <v>83</v>
      </c>
      <c r="E6" s="99"/>
      <c r="F6" s="99"/>
      <c r="G6" s="99"/>
    </row>
    <row r="7" spans="3:7" x14ac:dyDescent="0.25">
      <c r="C7" s="216" t="s">
        <v>102</v>
      </c>
      <c r="D7" s="216"/>
      <c r="E7" s="216"/>
      <c r="F7" s="216"/>
      <c r="G7" s="216"/>
    </row>
    <row r="8" spans="3:7" x14ac:dyDescent="0.25">
      <c r="C8" s="99"/>
      <c r="D8" s="99"/>
      <c r="E8" s="99"/>
      <c r="F8" s="99"/>
      <c r="G8" s="100" t="s">
        <v>103</v>
      </c>
    </row>
    <row r="9" spans="3:7" ht="42.75" customHeight="1" x14ac:dyDescent="0.25">
      <c r="C9" s="85" t="s">
        <v>4</v>
      </c>
      <c r="D9" s="2" t="s">
        <v>5</v>
      </c>
      <c r="E9" s="87" t="s">
        <v>94</v>
      </c>
      <c r="F9" s="86" t="s">
        <v>93</v>
      </c>
      <c r="G9" s="87" t="s">
        <v>92</v>
      </c>
    </row>
    <row r="10" spans="3:7" ht="18.75" customHeight="1" x14ac:dyDescent="0.25">
      <c r="C10" s="2"/>
      <c r="D10" s="84"/>
      <c r="E10" s="101" t="s">
        <v>99</v>
      </c>
      <c r="F10" s="102" t="s">
        <v>99</v>
      </c>
      <c r="G10" s="101" t="s">
        <v>99</v>
      </c>
    </row>
    <row r="11" spans="3:7" ht="22.5" customHeight="1" x14ac:dyDescent="0.25">
      <c r="C11" s="11">
        <v>1</v>
      </c>
      <c r="D11" s="23" t="s">
        <v>7</v>
      </c>
      <c r="E11" s="24">
        <v>542.14</v>
      </c>
      <c r="F11" s="24">
        <v>1809.79</v>
      </c>
      <c r="G11" s="24">
        <v>488.03</v>
      </c>
    </row>
    <row r="12" spans="3:7" ht="29.25" customHeight="1" x14ac:dyDescent="0.25">
      <c r="C12" s="3">
        <v>2</v>
      </c>
      <c r="D12" s="25" t="s">
        <v>8</v>
      </c>
      <c r="E12" s="26">
        <v>107.78</v>
      </c>
      <c r="F12" s="26">
        <v>220.61</v>
      </c>
      <c r="G12" s="26">
        <v>-43.77</v>
      </c>
    </row>
    <row r="13" spans="3:7" ht="30" customHeight="1" x14ac:dyDescent="0.25">
      <c r="C13" s="3">
        <v>3</v>
      </c>
      <c r="D13" s="25" t="s">
        <v>9</v>
      </c>
      <c r="E13" s="26">
        <v>107.78</v>
      </c>
      <c r="F13" s="26">
        <v>220.61</v>
      </c>
      <c r="G13" s="26">
        <v>-15.93</v>
      </c>
    </row>
    <row r="14" spans="3:7" ht="33.75" customHeight="1" x14ac:dyDescent="0.25">
      <c r="C14" s="3">
        <v>4</v>
      </c>
      <c r="D14" s="25" t="s">
        <v>10</v>
      </c>
      <c r="E14" s="26">
        <v>59.32</v>
      </c>
      <c r="F14" s="26">
        <v>180.78</v>
      </c>
      <c r="G14" s="26">
        <v>-15.93</v>
      </c>
    </row>
    <row r="15" spans="3:7" ht="30.75" customHeight="1" x14ac:dyDescent="0.25">
      <c r="C15" s="3">
        <v>5</v>
      </c>
      <c r="D15" s="25" t="s">
        <v>11</v>
      </c>
      <c r="E15" s="92">
        <v>66.650000000000006</v>
      </c>
      <c r="F15" s="92">
        <v>188.1</v>
      </c>
      <c r="G15" s="92">
        <v>-9.84</v>
      </c>
    </row>
    <row r="16" spans="3:7" ht="23.25" customHeight="1" x14ac:dyDescent="0.25">
      <c r="C16" s="3">
        <v>6</v>
      </c>
      <c r="D16" s="25" t="s">
        <v>12</v>
      </c>
      <c r="E16" s="26">
        <v>1101.29</v>
      </c>
      <c r="F16" s="26">
        <v>1101.29</v>
      </c>
      <c r="G16" s="26">
        <v>1101.29</v>
      </c>
    </row>
    <row r="17" spans="3:7" ht="28.5" customHeight="1" x14ac:dyDescent="0.25">
      <c r="C17" s="3">
        <v>7</v>
      </c>
      <c r="D17" s="25" t="s">
        <v>13</v>
      </c>
      <c r="E17" s="92" t="s">
        <v>54</v>
      </c>
      <c r="F17" s="92" t="s">
        <v>54</v>
      </c>
      <c r="G17" s="93">
        <v>1516.04</v>
      </c>
    </row>
    <row r="18" spans="3:7" ht="30.75" customHeight="1" x14ac:dyDescent="0.25">
      <c r="C18" s="65">
        <v>8</v>
      </c>
      <c r="D18" s="28" t="s">
        <v>98</v>
      </c>
      <c r="E18" s="29"/>
      <c r="F18" s="29"/>
      <c r="G18" s="66"/>
    </row>
    <row r="19" spans="3:7" ht="15" customHeight="1" x14ac:dyDescent="0.25">
      <c r="C19" s="67"/>
      <c r="D19" s="32" t="s">
        <v>87</v>
      </c>
      <c r="E19" s="33">
        <f>+E15/E16*10</f>
        <v>0.60519935711756223</v>
      </c>
      <c r="F19" s="33">
        <f>+F15/F16*10</f>
        <v>1.7079969853535397</v>
      </c>
      <c r="G19" s="68">
        <f>+G15/G16*10</f>
        <v>-8.9349762551189982E-2</v>
      </c>
    </row>
    <row r="20" spans="3:7" ht="17.25" customHeight="1" x14ac:dyDescent="0.25">
      <c r="C20" s="69"/>
      <c r="D20" s="36" t="s">
        <v>16</v>
      </c>
      <c r="E20" s="24">
        <f>+E19</f>
        <v>0.60519935711756223</v>
      </c>
      <c r="F20" s="24">
        <f>+F19</f>
        <v>1.7079969853535397</v>
      </c>
      <c r="G20" s="70">
        <f>+G19</f>
        <v>-8.9349762551189982E-2</v>
      </c>
    </row>
    <row r="21" spans="3:7" x14ac:dyDescent="0.25">
      <c r="C21" s="111" t="s">
        <v>17</v>
      </c>
      <c r="D21" s="112"/>
      <c r="E21" s="113"/>
      <c r="F21" s="114"/>
      <c r="G21" s="115"/>
    </row>
    <row r="22" spans="3:7" x14ac:dyDescent="0.25">
      <c r="C22" s="10">
        <v>1</v>
      </c>
      <c r="D22" s="212" t="s">
        <v>88</v>
      </c>
      <c r="E22" s="212"/>
      <c r="F22" s="212"/>
      <c r="G22" s="213"/>
    </row>
    <row r="23" spans="3:7" x14ac:dyDescent="0.25">
      <c r="C23" s="7"/>
      <c r="D23" s="103" t="s">
        <v>100</v>
      </c>
      <c r="E23" s="103"/>
      <c r="F23" s="103"/>
      <c r="G23" s="104"/>
    </row>
    <row r="24" spans="3:7" x14ac:dyDescent="0.25">
      <c r="C24" s="94">
        <v>2</v>
      </c>
      <c r="D24" s="105" t="s">
        <v>84</v>
      </c>
      <c r="E24" s="105"/>
      <c r="F24" s="105"/>
      <c r="G24" s="106"/>
    </row>
    <row r="25" spans="3:7" x14ac:dyDescent="0.25">
      <c r="C25" s="57"/>
      <c r="D25" s="107" t="s">
        <v>89</v>
      </c>
      <c r="E25" s="107"/>
      <c r="F25" s="107"/>
      <c r="G25" s="108"/>
    </row>
    <row r="26" spans="3:7" x14ac:dyDescent="0.25">
      <c r="C26" s="7"/>
      <c r="D26" s="103" t="s">
        <v>85</v>
      </c>
      <c r="E26" s="103"/>
      <c r="F26" s="103"/>
      <c r="G26" s="104"/>
    </row>
    <row r="27" spans="3:7" x14ac:dyDescent="0.25">
      <c r="C27" s="94">
        <v>3</v>
      </c>
      <c r="D27" s="105" t="s">
        <v>90</v>
      </c>
      <c r="E27" s="105"/>
      <c r="F27" s="105"/>
      <c r="G27" s="106"/>
    </row>
    <row r="28" spans="3:7" x14ac:dyDescent="0.25">
      <c r="C28" s="7"/>
      <c r="D28" s="103" t="s">
        <v>70</v>
      </c>
      <c r="E28" s="103"/>
      <c r="F28" s="103"/>
      <c r="G28" s="104"/>
    </row>
    <row r="29" spans="3:7" x14ac:dyDescent="0.25">
      <c r="C29" s="94">
        <v>4</v>
      </c>
      <c r="D29" s="105" t="s">
        <v>71</v>
      </c>
      <c r="E29" s="105"/>
      <c r="F29" s="105"/>
      <c r="G29" s="106"/>
    </row>
    <row r="30" spans="3:7" x14ac:dyDescent="0.25">
      <c r="C30" s="57"/>
      <c r="D30" s="107" t="s">
        <v>72</v>
      </c>
      <c r="E30" s="107"/>
      <c r="F30" s="107"/>
      <c r="G30" s="108"/>
    </row>
    <row r="31" spans="3:7" x14ac:dyDescent="0.25">
      <c r="C31" s="57"/>
      <c r="D31" s="107" t="s">
        <v>73</v>
      </c>
      <c r="E31" s="107"/>
      <c r="F31" s="107"/>
      <c r="G31" s="108"/>
    </row>
    <row r="32" spans="3:7" x14ac:dyDescent="0.25">
      <c r="C32" s="7"/>
      <c r="D32" s="103" t="s">
        <v>74</v>
      </c>
      <c r="E32" s="103"/>
      <c r="F32" s="103"/>
      <c r="G32" s="104"/>
    </row>
    <row r="33" spans="3:7" x14ac:dyDescent="0.25">
      <c r="C33" s="96"/>
      <c r="D33" s="39"/>
      <c r="E33" s="39"/>
      <c r="F33" s="39"/>
      <c r="G33" s="58"/>
    </row>
    <row r="34" spans="3:7" x14ac:dyDescent="0.25">
      <c r="E34" s="82" t="s">
        <v>79</v>
      </c>
      <c r="F34" s="58"/>
    </row>
    <row r="35" spans="3:7" x14ac:dyDescent="0.25">
      <c r="C35" s="96"/>
      <c r="D35" s="39"/>
      <c r="E35" s="82" t="s">
        <v>104</v>
      </c>
      <c r="F35" s="58"/>
    </row>
    <row r="36" spans="3:7" s="1" customFormat="1" x14ac:dyDescent="0.25">
      <c r="C36" s="96"/>
      <c r="D36" s="39"/>
      <c r="E36" s="82"/>
      <c r="F36" s="58"/>
    </row>
    <row r="37" spans="3:7" x14ac:dyDescent="0.25">
      <c r="C37" s="99" t="s">
        <v>77</v>
      </c>
      <c r="D37" s="82" t="s">
        <v>101</v>
      </c>
      <c r="E37" s="110" t="s">
        <v>105</v>
      </c>
      <c r="F37" s="109"/>
    </row>
    <row r="38" spans="3:7" x14ac:dyDescent="0.25">
      <c r="C38" s="96"/>
      <c r="D38" s="39"/>
      <c r="E38" s="110" t="s">
        <v>106</v>
      </c>
      <c r="F38" s="109"/>
    </row>
  </sheetData>
  <mergeCells count="5">
    <mergeCell ref="C3:G3"/>
    <mergeCell ref="C4:G4"/>
    <mergeCell ref="C5:G5"/>
    <mergeCell ref="C7:G7"/>
    <mergeCell ref="D22:G22"/>
  </mergeCells>
  <pageMargins left="0.95" right="0.7" top="1.25" bottom="0.75" header="0.3" footer="0.3"/>
  <pageSetup scale="8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K83"/>
  <sheetViews>
    <sheetView topLeftCell="A62" workbookViewId="0">
      <selection activeCell="K78" sqref="K78"/>
    </sheetView>
  </sheetViews>
  <sheetFormatPr defaultRowHeight="15" x14ac:dyDescent="0.25"/>
  <cols>
    <col min="3" max="3" width="7.28515625" customWidth="1"/>
    <col min="4" max="4" width="48.7109375" customWidth="1"/>
    <col min="5" max="5" width="10.5703125" customWidth="1"/>
    <col min="6" max="6" width="10.85546875" customWidth="1"/>
    <col min="7" max="7" width="11.7109375" customWidth="1"/>
  </cols>
  <sheetData>
    <row r="3" spans="3:8" ht="15.75" x14ac:dyDescent="0.25">
      <c r="C3" s="117"/>
      <c r="D3" s="117"/>
      <c r="E3" s="117"/>
      <c r="F3" s="117"/>
      <c r="G3" s="117"/>
      <c r="H3" s="117"/>
    </row>
    <row r="4" spans="3:8" ht="15.75" x14ac:dyDescent="0.25">
      <c r="C4" s="210" t="s">
        <v>0</v>
      </c>
      <c r="D4" s="210"/>
      <c r="E4" s="210"/>
      <c r="F4" s="210"/>
      <c r="G4" s="210"/>
      <c r="H4" s="117"/>
    </row>
    <row r="5" spans="3:8" ht="15.75" x14ac:dyDescent="0.25">
      <c r="C5" s="210" t="s">
        <v>1</v>
      </c>
      <c r="D5" s="210"/>
      <c r="E5" s="210"/>
      <c r="F5" s="210"/>
      <c r="G5" s="210"/>
      <c r="H5" s="117"/>
    </row>
    <row r="6" spans="3:8" ht="15.75" x14ac:dyDescent="0.25">
      <c r="C6" s="210" t="s">
        <v>2</v>
      </c>
      <c r="D6" s="210"/>
      <c r="E6" s="210"/>
      <c r="F6" s="210"/>
      <c r="G6" s="210"/>
      <c r="H6" s="117"/>
    </row>
    <row r="7" spans="3:8" ht="15.75" x14ac:dyDescent="0.25">
      <c r="C7" s="119"/>
      <c r="D7" s="119" t="s">
        <v>83</v>
      </c>
      <c r="E7" s="119"/>
      <c r="F7" s="119"/>
      <c r="G7" s="119"/>
      <c r="H7" s="117"/>
    </row>
    <row r="8" spans="3:8" ht="15.75" x14ac:dyDescent="0.25">
      <c r="C8" s="216" t="s">
        <v>117</v>
      </c>
      <c r="D8" s="216"/>
      <c r="E8" s="216"/>
      <c r="F8" s="216"/>
      <c r="G8" s="216"/>
      <c r="H8" s="117"/>
    </row>
    <row r="9" spans="3:8" ht="15.75" x14ac:dyDescent="0.25">
      <c r="C9" s="116"/>
      <c r="D9" s="116"/>
      <c r="E9" s="116"/>
      <c r="F9" s="116"/>
      <c r="G9" s="116" t="s">
        <v>103</v>
      </c>
      <c r="H9" s="117"/>
    </row>
    <row r="10" spans="3:8" ht="63" customHeight="1" x14ac:dyDescent="0.25">
      <c r="C10" s="85" t="s">
        <v>4</v>
      </c>
      <c r="D10" s="2" t="s">
        <v>5</v>
      </c>
      <c r="E10" s="87" t="s">
        <v>107</v>
      </c>
      <c r="F10" s="86" t="s">
        <v>108</v>
      </c>
      <c r="G10" s="87" t="s">
        <v>109</v>
      </c>
      <c r="H10" s="117"/>
    </row>
    <row r="11" spans="3:8" ht="15.75" x14ac:dyDescent="0.25">
      <c r="C11" s="2"/>
      <c r="D11" s="84"/>
      <c r="E11" s="101" t="s">
        <v>110</v>
      </c>
      <c r="F11" s="102" t="s">
        <v>99</v>
      </c>
      <c r="G11" s="101" t="s">
        <v>110</v>
      </c>
      <c r="H11" s="117"/>
    </row>
    <row r="12" spans="3:8" ht="17.25" customHeight="1" x14ac:dyDescent="0.25">
      <c r="C12" s="11">
        <v>1</v>
      </c>
      <c r="D12" s="23" t="s">
        <v>7</v>
      </c>
      <c r="E12" s="24">
        <v>399.79</v>
      </c>
      <c r="F12" s="90">
        <v>542.14</v>
      </c>
      <c r="G12" s="24">
        <v>488.72</v>
      </c>
      <c r="H12" s="117"/>
    </row>
    <row r="13" spans="3:8" ht="26.25" x14ac:dyDescent="0.25">
      <c r="C13" s="3">
        <v>2</v>
      </c>
      <c r="D13" s="25" t="s">
        <v>8</v>
      </c>
      <c r="E13" s="91">
        <v>7.76</v>
      </c>
      <c r="F13" s="91">
        <v>107.78</v>
      </c>
      <c r="G13" s="26">
        <v>92.9</v>
      </c>
      <c r="H13" s="117"/>
    </row>
    <row r="14" spans="3:8" ht="26.25" x14ac:dyDescent="0.25">
      <c r="C14" s="3">
        <v>3</v>
      </c>
      <c r="D14" s="25" t="s">
        <v>9</v>
      </c>
      <c r="E14" s="91">
        <v>7.76</v>
      </c>
      <c r="F14" s="91">
        <v>107.78</v>
      </c>
      <c r="G14" s="26">
        <v>92.9</v>
      </c>
      <c r="H14" s="117"/>
    </row>
    <row r="15" spans="3:8" ht="26.25" x14ac:dyDescent="0.25">
      <c r="C15" s="3">
        <v>4</v>
      </c>
      <c r="D15" s="25" t="s">
        <v>10</v>
      </c>
      <c r="E15" s="91">
        <v>4.1100000000000003</v>
      </c>
      <c r="F15" s="91">
        <v>59.32</v>
      </c>
      <c r="G15" s="26">
        <v>71.599999999999994</v>
      </c>
      <c r="H15" s="117"/>
    </row>
    <row r="16" spans="3:8" ht="39" x14ac:dyDescent="0.25">
      <c r="C16" s="3">
        <v>5</v>
      </c>
      <c r="D16" s="25" t="s">
        <v>11</v>
      </c>
      <c r="E16" s="121">
        <v>0</v>
      </c>
      <c r="F16" s="121">
        <v>66.650000000000006</v>
      </c>
      <c r="G16" s="92">
        <v>0</v>
      </c>
      <c r="H16" s="117"/>
    </row>
    <row r="17" spans="3:8" ht="15.75" x14ac:dyDescent="0.25">
      <c r="C17" s="3">
        <v>6</v>
      </c>
      <c r="D17" s="25" t="s">
        <v>12</v>
      </c>
      <c r="E17" s="91">
        <v>1101.29</v>
      </c>
      <c r="F17" s="91">
        <v>1101.29</v>
      </c>
      <c r="G17" s="26">
        <v>1101.29</v>
      </c>
      <c r="H17" s="117"/>
    </row>
    <row r="18" spans="3:8" ht="26.25" x14ac:dyDescent="0.25">
      <c r="C18" s="3">
        <v>7</v>
      </c>
      <c r="D18" s="25" t="s">
        <v>13</v>
      </c>
      <c r="E18" s="121" t="s">
        <v>54</v>
      </c>
      <c r="F18" s="121" t="s">
        <v>54</v>
      </c>
      <c r="G18" s="93">
        <v>0</v>
      </c>
      <c r="H18" s="117"/>
    </row>
    <row r="19" spans="3:8" ht="26.25" x14ac:dyDescent="0.25">
      <c r="C19" s="65">
        <v>8</v>
      </c>
      <c r="D19" s="28" t="s">
        <v>98</v>
      </c>
      <c r="E19" s="122"/>
      <c r="F19" s="122"/>
      <c r="G19" s="66"/>
      <c r="H19" s="117"/>
    </row>
    <row r="20" spans="3:8" ht="15.75" x14ac:dyDescent="0.25">
      <c r="C20" s="67"/>
      <c r="D20" s="32" t="s">
        <v>87</v>
      </c>
      <c r="E20" s="98">
        <v>0.04</v>
      </c>
      <c r="F20" s="98">
        <f>+F16/F17*10</f>
        <v>0.60519935711756223</v>
      </c>
      <c r="G20" s="68">
        <f>+G15/1101.29*10</f>
        <v>0.65014664620581308</v>
      </c>
      <c r="H20" s="117"/>
    </row>
    <row r="21" spans="3:8" ht="15.75" x14ac:dyDescent="0.25">
      <c r="C21" s="69"/>
      <c r="D21" s="36" t="s">
        <v>16</v>
      </c>
      <c r="E21" s="90">
        <v>0.04</v>
      </c>
      <c r="F21" s="90">
        <f>+F20</f>
        <v>0.60519935711756223</v>
      </c>
      <c r="G21" s="70">
        <f>+G20</f>
        <v>0.65014664620581308</v>
      </c>
      <c r="H21" s="117"/>
    </row>
    <row r="22" spans="3:8" x14ac:dyDescent="0.25">
      <c r="C22" s="111" t="s">
        <v>17</v>
      </c>
      <c r="D22" s="112"/>
      <c r="E22" s="118"/>
      <c r="F22" s="114"/>
      <c r="G22" s="115"/>
    </row>
    <row r="23" spans="3:8" x14ac:dyDescent="0.25">
      <c r="C23" s="10">
        <v>1</v>
      </c>
      <c r="D23" s="212" t="s">
        <v>88</v>
      </c>
      <c r="E23" s="212"/>
      <c r="F23" s="212"/>
      <c r="G23" s="213"/>
    </row>
    <row r="24" spans="3:8" x14ac:dyDescent="0.25">
      <c r="C24" s="7"/>
      <c r="D24" s="103" t="s">
        <v>111</v>
      </c>
      <c r="E24" s="103"/>
      <c r="F24" s="103"/>
      <c r="G24" s="104"/>
    </row>
    <row r="25" spans="3:8" x14ac:dyDescent="0.25">
      <c r="C25" s="94">
        <v>2</v>
      </c>
      <c r="D25" s="105" t="s">
        <v>84</v>
      </c>
      <c r="E25" s="105"/>
      <c r="F25" s="105"/>
      <c r="G25" s="106"/>
    </row>
    <row r="26" spans="3:8" x14ac:dyDescent="0.25">
      <c r="C26" s="57"/>
      <c r="D26" s="107" t="s">
        <v>89</v>
      </c>
      <c r="E26" s="107"/>
      <c r="F26" s="107"/>
      <c r="G26" s="108"/>
    </row>
    <row r="27" spans="3:8" x14ac:dyDescent="0.25">
      <c r="C27" s="7"/>
      <c r="D27" s="103" t="s">
        <v>85</v>
      </c>
      <c r="E27" s="103"/>
      <c r="F27" s="103"/>
      <c r="G27" s="104"/>
    </row>
    <row r="28" spans="3:8" x14ac:dyDescent="0.25">
      <c r="C28" s="94">
        <v>3</v>
      </c>
      <c r="D28" s="105" t="s">
        <v>90</v>
      </c>
      <c r="E28" s="105"/>
      <c r="F28" s="105"/>
      <c r="G28" s="106"/>
    </row>
    <row r="29" spans="3:8" x14ac:dyDescent="0.25">
      <c r="C29" s="7"/>
      <c r="D29" s="103" t="s">
        <v>70</v>
      </c>
      <c r="E29" s="103"/>
      <c r="F29" s="103"/>
      <c r="G29" s="104"/>
    </row>
    <row r="30" spans="3:8" x14ac:dyDescent="0.25">
      <c r="C30" s="94">
        <v>4</v>
      </c>
      <c r="D30" s="105" t="s">
        <v>71</v>
      </c>
      <c r="E30" s="105"/>
      <c r="F30" s="105"/>
      <c r="G30" s="106"/>
    </row>
    <row r="31" spans="3:8" x14ac:dyDescent="0.25">
      <c r="C31" s="57"/>
      <c r="D31" s="107" t="s">
        <v>72</v>
      </c>
      <c r="E31" s="107"/>
      <c r="F31" s="107"/>
      <c r="G31" s="108"/>
    </row>
    <row r="32" spans="3:8" x14ac:dyDescent="0.25">
      <c r="C32" s="57"/>
      <c r="D32" s="107" t="s">
        <v>73</v>
      </c>
      <c r="E32" s="107"/>
      <c r="F32" s="107"/>
      <c r="G32" s="108"/>
    </row>
    <row r="33" spans="3:7" x14ac:dyDescent="0.25">
      <c r="C33" s="7"/>
      <c r="D33" s="103" t="s">
        <v>74</v>
      </c>
      <c r="E33" s="103"/>
      <c r="F33" s="103"/>
      <c r="G33" s="104"/>
    </row>
    <row r="34" spans="3:7" x14ac:dyDescent="0.25">
      <c r="C34" s="96"/>
      <c r="D34" s="39"/>
      <c r="E34" s="39"/>
      <c r="F34" s="39"/>
      <c r="G34" s="58"/>
    </row>
    <row r="35" spans="3:7" x14ac:dyDescent="0.25">
      <c r="C35" s="49"/>
      <c r="D35" s="49"/>
      <c r="E35" s="82" t="s">
        <v>79</v>
      </c>
      <c r="F35" s="58"/>
      <c r="G35" s="49"/>
    </row>
    <row r="36" spans="3:7" x14ac:dyDescent="0.25">
      <c r="C36" s="96"/>
      <c r="D36" s="39"/>
      <c r="E36" s="82" t="s">
        <v>104</v>
      </c>
      <c r="F36" s="58"/>
      <c r="G36" s="49"/>
    </row>
    <row r="37" spans="3:7" x14ac:dyDescent="0.25">
      <c r="C37" s="96"/>
      <c r="D37" s="39"/>
      <c r="E37" s="82"/>
      <c r="F37" s="58"/>
      <c r="G37" s="49"/>
    </row>
    <row r="38" spans="3:7" hidden="1" x14ac:dyDescent="0.25">
      <c r="C38" s="119" t="s">
        <v>77</v>
      </c>
      <c r="D38" s="82" t="s">
        <v>112</v>
      </c>
      <c r="E38" s="110" t="s">
        <v>113</v>
      </c>
      <c r="F38" s="109"/>
      <c r="G38" s="49"/>
    </row>
    <row r="39" spans="3:7" hidden="1" x14ac:dyDescent="0.25">
      <c r="C39" s="96"/>
      <c r="D39" s="39"/>
      <c r="E39" s="110" t="s">
        <v>114</v>
      </c>
      <c r="F39" s="109"/>
      <c r="G39" s="49"/>
    </row>
    <row r="40" spans="3:7" x14ac:dyDescent="0.25">
      <c r="C40" s="49" t="s">
        <v>118</v>
      </c>
      <c r="D40" s="50"/>
      <c r="F40" s="120" t="s">
        <v>115</v>
      </c>
      <c r="G40" s="50"/>
    </row>
    <row r="41" spans="3:7" x14ac:dyDescent="0.25">
      <c r="C41" s="49"/>
      <c r="D41" s="49"/>
      <c r="F41" s="120" t="s">
        <v>116</v>
      </c>
      <c r="G41" s="49"/>
    </row>
    <row r="46" spans="3:7" x14ac:dyDescent="0.25">
      <c r="C46" s="210" t="s">
        <v>157</v>
      </c>
      <c r="D46" s="210"/>
      <c r="E46" s="210"/>
      <c r="F46" s="210"/>
      <c r="G46" s="210"/>
    </row>
    <row r="47" spans="3:7" x14ac:dyDescent="0.25">
      <c r="C47" s="210" t="s">
        <v>1</v>
      </c>
      <c r="D47" s="210"/>
      <c r="E47" s="210"/>
      <c r="F47" s="210"/>
      <c r="G47" s="210"/>
    </row>
    <row r="48" spans="3:7" x14ac:dyDescent="0.25">
      <c r="C48" s="210" t="s">
        <v>2</v>
      </c>
      <c r="D48" s="210"/>
      <c r="E48" s="210"/>
      <c r="F48" s="210"/>
      <c r="G48" s="210"/>
    </row>
    <row r="49" spans="3:11" x14ac:dyDescent="0.25">
      <c r="C49" s="126"/>
      <c r="D49" s="126" t="s">
        <v>83</v>
      </c>
      <c r="E49" s="126"/>
      <c r="F49" s="126"/>
      <c r="G49" s="126"/>
    </row>
    <row r="50" spans="3:11" x14ac:dyDescent="0.25">
      <c r="C50" s="216" t="s">
        <v>134</v>
      </c>
      <c r="D50" s="216"/>
      <c r="E50" s="216"/>
      <c r="F50" s="216"/>
      <c r="G50" s="216"/>
    </row>
    <row r="51" spans="3:11" ht="15.75" x14ac:dyDescent="0.25">
      <c r="C51" s="127"/>
      <c r="D51" s="127"/>
      <c r="E51" s="127"/>
      <c r="F51" s="127"/>
      <c r="G51" s="127" t="s">
        <v>103</v>
      </c>
    </row>
    <row r="52" spans="3:11" ht="38.25" x14ac:dyDescent="0.25">
      <c r="C52" s="85" t="s">
        <v>4</v>
      </c>
      <c r="D52" s="2" t="s">
        <v>5</v>
      </c>
      <c r="E52" s="87" t="s">
        <v>132</v>
      </c>
      <c r="F52" s="86" t="s">
        <v>131</v>
      </c>
      <c r="G52" s="87" t="s">
        <v>133</v>
      </c>
      <c r="I52" s="174" t="s">
        <v>157</v>
      </c>
    </row>
    <row r="53" spans="3:11" x14ac:dyDescent="0.25">
      <c r="C53" s="2"/>
      <c r="D53" s="84"/>
      <c r="E53" s="101" t="s">
        <v>110</v>
      </c>
      <c r="F53" s="102" t="s">
        <v>99</v>
      </c>
      <c r="G53" s="101" t="s">
        <v>110</v>
      </c>
    </row>
    <row r="54" spans="3:11" x14ac:dyDescent="0.25">
      <c r="C54" s="151">
        <v>1</v>
      </c>
      <c r="D54" s="23" t="s">
        <v>7</v>
      </c>
      <c r="E54" s="153">
        <v>34.340000000000003</v>
      </c>
      <c r="F54" s="91">
        <v>508.37</v>
      </c>
      <c r="G54" s="26">
        <v>399.79</v>
      </c>
    </row>
    <row r="55" spans="3:11" ht="26.25" x14ac:dyDescent="0.25">
      <c r="C55" s="152">
        <v>2</v>
      </c>
      <c r="D55" s="25" t="s">
        <v>8</v>
      </c>
      <c r="E55" s="39">
        <v>-121.02</v>
      </c>
      <c r="F55" s="90">
        <v>38.49</v>
      </c>
      <c r="G55" s="90">
        <v>7.76</v>
      </c>
    </row>
    <row r="56" spans="3:11" ht="26.25" x14ac:dyDescent="0.25">
      <c r="C56" s="152">
        <v>3</v>
      </c>
      <c r="D56" s="25" t="s">
        <v>9</v>
      </c>
      <c r="E56" s="154">
        <f>+E55</f>
        <v>-121.02</v>
      </c>
      <c r="F56" s="91">
        <f>+F55</f>
        <v>38.49</v>
      </c>
      <c r="G56" s="91">
        <f>+G55</f>
        <v>7.76</v>
      </c>
    </row>
    <row r="57" spans="3:11" ht="26.25" x14ac:dyDescent="0.25">
      <c r="C57" s="152">
        <v>4</v>
      </c>
      <c r="D57" s="25" t="s">
        <v>10</v>
      </c>
      <c r="E57" s="39">
        <f>+E56</f>
        <v>-121.02</v>
      </c>
      <c r="F57" s="91">
        <v>17.38</v>
      </c>
      <c r="G57" s="91">
        <v>4.1100000000000003</v>
      </c>
    </row>
    <row r="58" spans="3:11" ht="39" x14ac:dyDescent="0.25">
      <c r="C58" s="152">
        <v>5</v>
      </c>
      <c r="D58" s="25" t="s">
        <v>11</v>
      </c>
      <c r="E58" s="154">
        <v>-91.81</v>
      </c>
      <c r="F58" s="146">
        <v>-40.909999999999997</v>
      </c>
      <c r="G58" s="121">
        <v>4.1100000000000003</v>
      </c>
      <c r="H58" s="149"/>
      <c r="I58" s="150"/>
      <c r="J58" s="150"/>
      <c r="K58" s="150"/>
    </row>
    <row r="59" spans="3:11" x14ac:dyDescent="0.25">
      <c r="C59" s="152">
        <v>6</v>
      </c>
      <c r="D59" s="25" t="s">
        <v>12</v>
      </c>
      <c r="E59" s="157">
        <v>1101.29</v>
      </c>
      <c r="F59" s="158">
        <v>1101.29</v>
      </c>
      <c r="G59" s="158">
        <v>1101.29</v>
      </c>
      <c r="I59" s="53"/>
    </row>
    <row r="60" spans="3:11" ht="26.25" x14ac:dyDescent="0.25">
      <c r="C60" s="152">
        <v>7</v>
      </c>
      <c r="D60" s="25" t="s">
        <v>13</v>
      </c>
      <c r="E60" s="155" t="s">
        <v>54</v>
      </c>
      <c r="F60" s="156" t="s">
        <v>54</v>
      </c>
      <c r="G60" s="156" t="s">
        <v>54</v>
      </c>
    </row>
    <row r="61" spans="3:11" ht="26.25" x14ac:dyDescent="0.25">
      <c r="C61" s="65">
        <v>8</v>
      </c>
      <c r="D61" s="28" t="s">
        <v>98</v>
      </c>
      <c r="E61" s="39"/>
      <c r="F61" s="122"/>
      <c r="G61" s="122"/>
    </row>
    <row r="62" spans="3:11" x14ac:dyDescent="0.25">
      <c r="C62" s="67"/>
      <c r="D62" s="32" t="s">
        <v>87</v>
      </c>
      <c r="E62" s="39">
        <v>-0.83</v>
      </c>
      <c r="F62" s="147">
        <v>-0.37</v>
      </c>
      <c r="G62" s="98">
        <v>0.04</v>
      </c>
    </row>
    <row r="63" spans="3:11" x14ac:dyDescent="0.25">
      <c r="C63" s="69"/>
      <c r="D63" s="36" t="s">
        <v>16</v>
      </c>
      <c r="E63" s="39">
        <v>-0.83</v>
      </c>
      <c r="F63" s="148">
        <v>-0.37</v>
      </c>
      <c r="G63" s="90">
        <v>0.04</v>
      </c>
    </row>
    <row r="64" spans="3:11" x14ac:dyDescent="0.25">
      <c r="C64" s="111" t="s">
        <v>17</v>
      </c>
      <c r="D64" s="112"/>
      <c r="E64" s="118"/>
      <c r="F64" s="114"/>
      <c r="G64" s="115"/>
    </row>
    <row r="65" spans="3:7" x14ac:dyDescent="0.25">
      <c r="C65" s="10">
        <v>1</v>
      </c>
      <c r="D65" s="212" t="s">
        <v>140</v>
      </c>
      <c r="E65" s="212"/>
      <c r="F65" s="212"/>
      <c r="G65" s="213"/>
    </row>
    <row r="66" spans="3:7" x14ac:dyDescent="0.25">
      <c r="C66" s="7"/>
      <c r="D66" s="103" t="s">
        <v>141</v>
      </c>
      <c r="E66" s="103"/>
      <c r="F66" s="103"/>
      <c r="G66" s="104"/>
    </row>
    <row r="67" spans="3:7" x14ac:dyDescent="0.25">
      <c r="C67" s="94">
        <v>2</v>
      </c>
      <c r="D67" s="105" t="s">
        <v>84</v>
      </c>
      <c r="E67" s="105"/>
      <c r="F67" s="105"/>
      <c r="G67" s="106"/>
    </row>
    <row r="68" spans="3:7" s="1" customFormat="1" x14ac:dyDescent="0.25">
      <c r="C68" s="57"/>
      <c r="D68" s="107" t="s">
        <v>142</v>
      </c>
      <c r="E68" s="107"/>
      <c r="F68" s="107"/>
      <c r="G68" s="108"/>
    </row>
    <row r="69" spans="3:7" x14ac:dyDescent="0.25">
      <c r="C69" s="57"/>
      <c r="D69" s="107" t="s">
        <v>143</v>
      </c>
      <c r="E69" s="107"/>
      <c r="F69" s="107"/>
      <c r="G69" s="108"/>
    </row>
    <row r="70" spans="3:7" x14ac:dyDescent="0.25">
      <c r="C70" s="94">
        <v>3</v>
      </c>
      <c r="D70" s="105" t="s">
        <v>144</v>
      </c>
      <c r="E70" s="105"/>
      <c r="F70" s="105"/>
      <c r="G70" s="106"/>
    </row>
    <row r="71" spans="3:7" s="1" customFormat="1" x14ac:dyDescent="0.25">
      <c r="C71" s="57"/>
      <c r="D71" s="107" t="s">
        <v>145</v>
      </c>
      <c r="E71" s="107"/>
      <c r="F71" s="107"/>
      <c r="G71" s="108"/>
    </row>
    <row r="72" spans="3:7" s="1" customFormat="1" x14ac:dyDescent="0.25">
      <c r="C72" s="57"/>
      <c r="D72" s="107"/>
      <c r="E72" s="107"/>
      <c r="F72" s="107"/>
      <c r="G72" s="108"/>
    </row>
    <row r="73" spans="3:7" x14ac:dyDescent="0.25">
      <c r="C73" s="94">
        <v>4</v>
      </c>
      <c r="D73" s="105" t="s">
        <v>146</v>
      </c>
      <c r="E73" s="105"/>
      <c r="F73" s="105"/>
      <c r="G73" s="106"/>
    </row>
    <row r="74" spans="3:7" s="1" customFormat="1" x14ac:dyDescent="0.25">
      <c r="C74" s="57"/>
      <c r="D74" s="107" t="s">
        <v>135</v>
      </c>
      <c r="E74" s="107"/>
      <c r="F74" s="107"/>
      <c r="G74" s="108"/>
    </row>
    <row r="75" spans="3:7" x14ac:dyDescent="0.25">
      <c r="C75" s="57"/>
      <c r="D75" s="107" t="s">
        <v>147</v>
      </c>
      <c r="E75" s="107"/>
      <c r="F75" s="107"/>
      <c r="G75" s="108"/>
    </row>
    <row r="76" spans="3:7" x14ac:dyDescent="0.25">
      <c r="C76" s="7"/>
      <c r="D76" s="103" t="s">
        <v>148</v>
      </c>
      <c r="E76" s="103"/>
      <c r="F76" s="103"/>
      <c r="G76" s="104"/>
    </row>
    <row r="77" spans="3:7" x14ac:dyDescent="0.25">
      <c r="C77" s="96"/>
      <c r="D77" s="39"/>
      <c r="E77" s="39"/>
      <c r="F77" s="39"/>
      <c r="G77" s="58"/>
    </row>
    <row r="78" spans="3:7" x14ac:dyDescent="0.25">
      <c r="C78" s="49"/>
      <c r="D78" s="49"/>
      <c r="E78" s="82" t="s">
        <v>136</v>
      </c>
      <c r="G78" s="49"/>
    </row>
    <row r="79" spans="3:7" x14ac:dyDescent="0.25">
      <c r="C79" s="96"/>
      <c r="D79" s="39"/>
      <c r="E79" s="145" t="s">
        <v>139</v>
      </c>
      <c r="G79" s="49"/>
    </row>
    <row r="80" spans="3:7" x14ac:dyDescent="0.25">
      <c r="E80" s="110" t="s">
        <v>137</v>
      </c>
      <c r="G80" s="49"/>
    </row>
    <row r="81" spans="3:7" x14ac:dyDescent="0.25">
      <c r="C81" s="126" t="s">
        <v>77</v>
      </c>
      <c r="D81" s="144">
        <v>44089</v>
      </c>
      <c r="E81" s="110" t="s">
        <v>138</v>
      </c>
      <c r="G81" s="49"/>
    </row>
    <row r="82" spans="3:7" x14ac:dyDescent="0.25">
      <c r="C82" s="49"/>
      <c r="D82" s="50"/>
      <c r="E82" s="1"/>
      <c r="F82" s="120"/>
      <c r="G82" s="50"/>
    </row>
    <row r="83" spans="3:7" x14ac:dyDescent="0.25">
      <c r="C83" s="49"/>
      <c r="D83" s="49"/>
      <c r="E83" s="1"/>
      <c r="F83" s="120"/>
      <c r="G83" s="49"/>
    </row>
  </sheetData>
  <mergeCells count="10">
    <mergeCell ref="C46:G46"/>
    <mergeCell ref="C47:G47"/>
    <mergeCell ref="C48:G48"/>
    <mergeCell ref="C50:G50"/>
    <mergeCell ref="D65:G65"/>
    <mergeCell ref="C4:G4"/>
    <mergeCell ref="C5:G5"/>
    <mergeCell ref="C6:G6"/>
    <mergeCell ref="C8:G8"/>
    <mergeCell ref="D23:G23"/>
  </mergeCells>
  <pageMargins left="0.70866141732283472" right="0.70866141732283472" top="0.6692913385826772" bottom="0.74803149606299213" header="0.31496062992125984" footer="0.31496062992125984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8"/>
  <sheetViews>
    <sheetView topLeftCell="A16" workbookViewId="0">
      <selection activeCell="I12" sqref="I12"/>
    </sheetView>
  </sheetViews>
  <sheetFormatPr defaultRowHeight="15" x14ac:dyDescent="0.25"/>
  <cols>
    <col min="2" max="2" width="7.140625" customWidth="1"/>
    <col min="3" max="3" width="7" customWidth="1"/>
    <col min="4" max="4" width="38.28515625" customWidth="1"/>
    <col min="5" max="5" width="12.5703125" customWidth="1"/>
    <col min="6" max="6" width="11.7109375" customWidth="1"/>
    <col min="7" max="7" width="14.5703125" customWidth="1"/>
  </cols>
  <sheetData>
    <row r="3" spans="3:7" x14ac:dyDescent="0.25">
      <c r="C3" s="203" t="s">
        <v>0</v>
      </c>
      <c r="D3" s="204"/>
      <c r="E3" s="204"/>
      <c r="F3" s="204"/>
      <c r="G3" s="205"/>
    </row>
    <row r="4" spans="3:7" x14ac:dyDescent="0.25">
      <c r="C4" s="206" t="s">
        <v>1</v>
      </c>
      <c r="D4" s="207"/>
      <c r="E4" s="207"/>
      <c r="F4" s="207"/>
      <c r="G4" s="208"/>
    </row>
    <row r="5" spans="3:7" x14ac:dyDescent="0.25">
      <c r="C5" s="209" t="s">
        <v>2</v>
      </c>
      <c r="D5" s="210"/>
      <c r="E5" s="210"/>
      <c r="F5" s="210"/>
      <c r="G5" s="211"/>
    </row>
    <row r="6" spans="3:7" x14ac:dyDescent="0.25">
      <c r="C6" s="123"/>
      <c r="D6" s="124" t="s">
        <v>129</v>
      </c>
      <c r="E6" s="124"/>
      <c r="F6" s="124"/>
      <c r="G6" s="125"/>
    </row>
    <row r="7" spans="3:7" x14ac:dyDescent="0.25">
      <c r="C7" s="209" t="s">
        <v>130</v>
      </c>
      <c r="D7" s="210"/>
      <c r="E7" s="210"/>
      <c r="F7" s="210"/>
      <c r="G7" s="211"/>
    </row>
    <row r="8" spans="3:7" x14ac:dyDescent="0.25">
      <c r="C8" s="17"/>
      <c r="D8" s="18"/>
      <c r="E8" s="18"/>
      <c r="F8" s="18"/>
      <c r="G8" s="19"/>
    </row>
    <row r="9" spans="3:7" ht="40.5" customHeight="1" x14ac:dyDescent="0.25">
      <c r="C9" s="15" t="s">
        <v>4</v>
      </c>
      <c r="D9" s="16" t="s">
        <v>5</v>
      </c>
      <c r="E9" s="15" t="s">
        <v>119</v>
      </c>
      <c r="F9" s="15" t="s">
        <v>120</v>
      </c>
      <c r="G9" s="15" t="s">
        <v>121</v>
      </c>
    </row>
    <row r="10" spans="3:7" x14ac:dyDescent="0.25">
      <c r="C10" s="13"/>
      <c r="D10" s="12"/>
      <c r="E10" s="9" t="s">
        <v>44</v>
      </c>
      <c r="F10" s="9" t="s">
        <v>61</v>
      </c>
      <c r="G10" s="2" t="s">
        <v>62</v>
      </c>
    </row>
    <row r="11" spans="3:7" ht="27" customHeight="1" x14ac:dyDescent="0.25">
      <c r="C11" s="11">
        <v>1</v>
      </c>
      <c r="D11" s="128" t="s">
        <v>7</v>
      </c>
      <c r="E11" s="129">
        <v>417.05</v>
      </c>
      <c r="F11" s="129">
        <v>816.84</v>
      </c>
      <c r="G11" s="129">
        <v>319.11</v>
      </c>
    </row>
    <row r="12" spans="3:7" ht="48.75" customHeight="1" x14ac:dyDescent="0.25">
      <c r="C12" s="3">
        <v>2</v>
      </c>
      <c r="D12" s="130" t="s">
        <v>8</v>
      </c>
      <c r="E12" s="131">
        <v>30.37</v>
      </c>
      <c r="F12" s="131">
        <v>37.869999999999997</v>
      </c>
      <c r="G12" s="131">
        <v>5.71</v>
      </c>
    </row>
    <row r="13" spans="3:7" ht="48" customHeight="1" x14ac:dyDescent="0.25">
      <c r="C13" s="3">
        <v>3</v>
      </c>
      <c r="D13" s="130" t="s">
        <v>9</v>
      </c>
      <c r="E13" s="131">
        <v>23.43</v>
      </c>
      <c r="F13" s="131">
        <v>27.34</v>
      </c>
      <c r="G13" s="131">
        <v>-49.25</v>
      </c>
    </row>
    <row r="14" spans="3:7" ht="35.25" customHeight="1" x14ac:dyDescent="0.25">
      <c r="C14" s="3">
        <v>4</v>
      </c>
      <c r="D14" s="130" t="s">
        <v>10</v>
      </c>
      <c r="E14" s="131">
        <v>23.43</v>
      </c>
      <c r="F14" s="131">
        <v>27.34</v>
      </c>
      <c r="G14" s="131">
        <v>-0.1</v>
      </c>
    </row>
    <row r="15" spans="3:7" ht="53.25" customHeight="1" x14ac:dyDescent="0.25">
      <c r="C15" s="3">
        <v>5</v>
      </c>
      <c r="D15" s="130" t="s">
        <v>11</v>
      </c>
      <c r="E15" s="132" t="s">
        <v>54</v>
      </c>
      <c r="F15" s="132" t="s">
        <v>54</v>
      </c>
      <c r="G15" s="133" t="s">
        <v>54</v>
      </c>
    </row>
    <row r="16" spans="3:7" ht="21.75" customHeight="1" x14ac:dyDescent="0.25">
      <c r="C16" s="3">
        <v>6</v>
      </c>
      <c r="D16" s="130" t="s">
        <v>12</v>
      </c>
      <c r="E16" s="131">
        <v>1101.29</v>
      </c>
      <c r="F16" s="131">
        <v>1101.29</v>
      </c>
      <c r="G16" s="131">
        <v>1101.29</v>
      </c>
    </row>
    <row r="17" spans="3:7" ht="41.25" customHeight="1" x14ac:dyDescent="0.25">
      <c r="C17" s="3">
        <v>7</v>
      </c>
      <c r="D17" s="130" t="s">
        <v>13</v>
      </c>
      <c r="E17" s="131">
        <v>0</v>
      </c>
      <c r="F17" s="133" t="s">
        <v>54</v>
      </c>
      <c r="G17" s="131" t="s">
        <v>54</v>
      </c>
    </row>
    <row r="18" spans="3:7" ht="28.5" customHeight="1" x14ac:dyDescent="0.25">
      <c r="C18" s="65">
        <v>8</v>
      </c>
      <c r="D18" s="134" t="s">
        <v>97</v>
      </c>
      <c r="E18" s="135"/>
      <c r="F18" s="135"/>
      <c r="G18" s="136"/>
    </row>
    <row r="19" spans="3:7" x14ac:dyDescent="0.25">
      <c r="C19" s="67"/>
      <c r="D19" s="137" t="s">
        <v>15</v>
      </c>
      <c r="E19" s="138">
        <v>0.21</v>
      </c>
      <c r="F19" s="138">
        <v>0.25</v>
      </c>
      <c r="G19" s="139">
        <v>-0.52</v>
      </c>
    </row>
    <row r="20" spans="3:7" ht="15" customHeight="1" x14ac:dyDescent="0.25">
      <c r="C20" s="69"/>
      <c r="D20" s="140" t="s">
        <v>16</v>
      </c>
      <c r="E20" s="129">
        <v>0.21</v>
      </c>
      <c r="F20" s="129">
        <v>0.25</v>
      </c>
      <c r="G20" s="141">
        <v>0.01</v>
      </c>
    </row>
    <row r="21" spans="3:7" x14ac:dyDescent="0.25">
      <c r="C21" s="20" t="s">
        <v>17</v>
      </c>
      <c r="D21" s="142"/>
      <c r="E21" s="143"/>
      <c r="F21" s="143"/>
      <c r="G21" s="143"/>
    </row>
    <row r="22" spans="3:7" x14ac:dyDescent="0.25">
      <c r="C22" s="10">
        <v>1</v>
      </c>
      <c r="D22" s="212" t="s">
        <v>18</v>
      </c>
      <c r="E22" s="212"/>
      <c r="F22" s="212"/>
      <c r="G22" s="213"/>
    </row>
    <row r="23" spans="3:7" x14ac:dyDescent="0.25">
      <c r="C23" s="7"/>
      <c r="D23" s="8" t="s">
        <v>124</v>
      </c>
      <c r="E23" s="8"/>
      <c r="F23" s="8"/>
      <c r="G23" s="71"/>
    </row>
    <row r="24" spans="3:7" x14ac:dyDescent="0.25">
      <c r="C24" s="57">
        <v>2</v>
      </c>
      <c r="D24" s="39" t="s">
        <v>47</v>
      </c>
      <c r="E24" s="39"/>
      <c r="F24" s="39"/>
      <c r="G24" s="72"/>
    </row>
    <row r="25" spans="3:7" x14ac:dyDescent="0.25">
      <c r="C25" s="57"/>
      <c r="D25" s="39" t="s">
        <v>49</v>
      </c>
      <c r="E25" s="39"/>
      <c r="F25" s="39"/>
      <c r="G25" s="72"/>
    </row>
    <row r="26" spans="3:7" x14ac:dyDescent="0.25">
      <c r="C26" s="57"/>
      <c r="D26" s="39" t="s">
        <v>48</v>
      </c>
      <c r="E26" s="39"/>
      <c r="F26" s="39"/>
      <c r="G26" s="72"/>
    </row>
    <row r="27" spans="3:7" x14ac:dyDescent="0.25">
      <c r="C27" s="42">
        <v>3</v>
      </c>
      <c r="D27" s="43" t="s">
        <v>125</v>
      </c>
      <c r="E27" s="43"/>
      <c r="F27" s="43"/>
      <c r="G27" s="44"/>
    </row>
    <row r="28" spans="3:7" x14ac:dyDescent="0.25">
      <c r="C28" s="46"/>
      <c r="D28" s="39" t="s">
        <v>126</v>
      </c>
      <c r="E28" s="39"/>
      <c r="F28" s="39"/>
      <c r="G28" s="47"/>
    </row>
    <row r="29" spans="3:7" x14ac:dyDescent="0.25">
      <c r="C29" s="45"/>
      <c r="D29" s="8" t="s">
        <v>127</v>
      </c>
      <c r="E29" s="8"/>
      <c r="F29" s="8"/>
      <c r="G29" s="41"/>
    </row>
    <row r="30" spans="3:7" x14ac:dyDescent="0.25">
      <c r="C30" s="46">
        <v>4</v>
      </c>
      <c r="D30" s="39" t="s">
        <v>21</v>
      </c>
      <c r="E30" s="39"/>
      <c r="F30" s="39"/>
      <c r="G30" s="47"/>
    </row>
    <row r="31" spans="3:7" x14ac:dyDescent="0.25">
      <c r="C31" s="46"/>
      <c r="D31" s="48" t="s">
        <v>22</v>
      </c>
      <c r="E31" s="39"/>
      <c r="F31" s="39"/>
      <c r="G31" s="47"/>
    </row>
    <row r="32" spans="3:7" x14ac:dyDescent="0.25">
      <c r="C32" s="46"/>
      <c r="D32" s="48" t="s">
        <v>23</v>
      </c>
      <c r="E32" s="39"/>
      <c r="F32" s="39"/>
      <c r="G32" s="47"/>
    </row>
    <row r="33" spans="3:7" x14ac:dyDescent="0.25">
      <c r="C33" s="46"/>
      <c r="D33" s="48" t="s">
        <v>24</v>
      </c>
      <c r="E33" s="39"/>
      <c r="F33" s="39"/>
      <c r="G33" s="47"/>
    </row>
    <row r="34" spans="3:7" x14ac:dyDescent="0.25">
      <c r="C34" s="79"/>
      <c r="D34" s="43"/>
      <c r="E34" s="80" t="s">
        <v>60</v>
      </c>
      <c r="F34" s="80"/>
      <c r="G34" s="81"/>
    </row>
    <row r="35" spans="3:7" x14ac:dyDescent="0.25">
      <c r="C35" s="75" t="s">
        <v>128</v>
      </c>
      <c r="D35" s="39"/>
      <c r="E35" s="39"/>
      <c r="F35" s="39" t="s">
        <v>59</v>
      </c>
      <c r="G35" s="76"/>
    </row>
    <row r="36" spans="3:7" x14ac:dyDescent="0.25">
      <c r="C36" s="75"/>
      <c r="D36" s="39"/>
      <c r="E36" s="82"/>
      <c r="F36" s="39" t="s">
        <v>122</v>
      </c>
      <c r="G36" s="76"/>
    </row>
    <row r="37" spans="3:7" x14ac:dyDescent="0.25">
      <c r="C37" s="73"/>
      <c r="D37" s="39"/>
      <c r="E37" s="39" t="s">
        <v>28</v>
      </c>
      <c r="F37" s="39" t="s">
        <v>123</v>
      </c>
      <c r="G37" s="74"/>
    </row>
    <row r="38" spans="3:7" x14ac:dyDescent="0.25">
      <c r="C38" s="77"/>
      <c r="D38" s="8"/>
      <c r="E38" s="8"/>
      <c r="F38" s="8"/>
      <c r="G38" s="78"/>
    </row>
  </sheetData>
  <mergeCells count="5">
    <mergeCell ref="C3:G3"/>
    <mergeCell ref="C4:G4"/>
    <mergeCell ref="C5:G5"/>
    <mergeCell ref="C7:G7"/>
    <mergeCell ref="D22:G22"/>
  </mergeCells>
  <pageMargins left="0.45" right="0.2" top="0.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I41"/>
  <sheetViews>
    <sheetView topLeftCell="A31" workbookViewId="0">
      <selection activeCell="F16" sqref="F16"/>
    </sheetView>
  </sheetViews>
  <sheetFormatPr defaultRowHeight="15" x14ac:dyDescent="0.25"/>
  <cols>
    <col min="5" max="5" width="7.7109375" customWidth="1"/>
    <col min="6" max="6" width="43" customWidth="1"/>
    <col min="7" max="7" width="11.140625" customWidth="1"/>
    <col min="8" max="8" width="12.5703125" customWidth="1"/>
    <col min="9" max="9" width="11.140625" customWidth="1"/>
  </cols>
  <sheetData>
    <row r="4" spans="4:9" x14ac:dyDescent="0.25">
      <c r="D4" s="1"/>
      <c r="E4" s="1"/>
      <c r="F4" s="1"/>
      <c r="G4" s="1"/>
      <c r="H4" s="1"/>
      <c r="I4" s="1"/>
    </row>
    <row r="5" spans="4:9" x14ac:dyDescent="0.25">
      <c r="D5" s="1"/>
      <c r="E5" s="210" t="s">
        <v>0</v>
      </c>
      <c r="F5" s="210"/>
      <c r="G5" s="210"/>
      <c r="H5" s="210"/>
      <c r="I5" s="210"/>
    </row>
    <row r="6" spans="4:9" x14ac:dyDescent="0.25">
      <c r="D6" s="1"/>
      <c r="E6" s="210" t="s">
        <v>1</v>
      </c>
      <c r="F6" s="210"/>
      <c r="G6" s="210"/>
      <c r="H6" s="210"/>
      <c r="I6" s="210"/>
    </row>
    <row r="7" spans="4:9" x14ac:dyDescent="0.25">
      <c r="D7" s="1"/>
      <c r="E7" s="210" t="s">
        <v>2</v>
      </c>
      <c r="F7" s="210"/>
      <c r="G7" s="210"/>
      <c r="H7" s="210"/>
      <c r="I7" s="210"/>
    </row>
    <row r="8" spans="4:9" x14ac:dyDescent="0.25">
      <c r="D8" s="1"/>
      <c r="E8" s="126"/>
      <c r="F8" s="126" t="s">
        <v>83</v>
      </c>
      <c r="G8" s="126"/>
      <c r="H8" s="126"/>
      <c r="I8" s="126"/>
    </row>
    <row r="9" spans="4:9" x14ac:dyDescent="0.25">
      <c r="D9" s="1"/>
      <c r="E9" s="216" t="s">
        <v>134</v>
      </c>
      <c r="F9" s="216"/>
      <c r="G9" s="216"/>
      <c r="H9" s="216"/>
      <c r="I9" s="216"/>
    </row>
    <row r="10" spans="4:9" ht="15.75" x14ac:dyDescent="0.25">
      <c r="D10" s="1"/>
      <c r="E10" s="127"/>
      <c r="F10" s="127"/>
      <c r="G10" s="127"/>
      <c r="H10" s="127"/>
      <c r="I10" s="127" t="s">
        <v>103</v>
      </c>
    </row>
    <row r="11" spans="4:9" ht="63.75" x14ac:dyDescent="0.25">
      <c r="D11" s="1"/>
      <c r="E11" s="85" t="s">
        <v>4</v>
      </c>
      <c r="F11" s="2" t="s">
        <v>5</v>
      </c>
      <c r="G11" s="87" t="s">
        <v>132</v>
      </c>
      <c r="H11" s="86" t="s">
        <v>131</v>
      </c>
      <c r="I11" s="87" t="s">
        <v>133</v>
      </c>
    </row>
    <row r="12" spans="4:9" ht="25.5" x14ac:dyDescent="0.25">
      <c r="D12" s="1"/>
      <c r="E12" s="2"/>
      <c r="F12" s="84"/>
      <c r="G12" s="101" t="s">
        <v>110</v>
      </c>
      <c r="H12" s="102" t="s">
        <v>99</v>
      </c>
      <c r="I12" s="101" t="s">
        <v>110</v>
      </c>
    </row>
    <row r="13" spans="4:9" ht="21.75" customHeight="1" x14ac:dyDescent="0.25">
      <c r="D13" s="1"/>
      <c r="E13" s="151">
        <v>1</v>
      </c>
      <c r="F13" s="23" t="s">
        <v>7</v>
      </c>
      <c r="G13" s="153">
        <v>34.340000000000003</v>
      </c>
      <c r="H13" s="91">
        <v>508.37</v>
      </c>
      <c r="I13" s="26">
        <v>399.79</v>
      </c>
    </row>
    <row r="14" spans="4:9" ht="36" customHeight="1" x14ac:dyDescent="0.25">
      <c r="D14" s="1"/>
      <c r="E14" s="152">
        <v>2</v>
      </c>
      <c r="F14" s="25" t="s">
        <v>8</v>
      </c>
      <c r="G14" s="39">
        <v>-121.02</v>
      </c>
      <c r="H14" s="90">
        <v>38.49</v>
      </c>
      <c r="I14" s="90">
        <v>7.76</v>
      </c>
    </row>
    <row r="15" spans="4:9" ht="27.75" customHeight="1" x14ac:dyDescent="0.25">
      <c r="D15" s="1"/>
      <c r="E15" s="152">
        <v>3</v>
      </c>
      <c r="F15" s="25" t="s">
        <v>9</v>
      </c>
      <c r="G15" s="154">
        <f>+G14</f>
        <v>-121.02</v>
      </c>
      <c r="H15" s="91">
        <f>+H14</f>
        <v>38.49</v>
      </c>
      <c r="I15" s="91">
        <f>+I14</f>
        <v>7.76</v>
      </c>
    </row>
    <row r="16" spans="4:9" ht="31.5" customHeight="1" x14ac:dyDescent="0.25">
      <c r="D16" s="1"/>
      <c r="E16" s="152">
        <v>4</v>
      </c>
      <c r="F16" s="25" t="s">
        <v>10</v>
      </c>
      <c r="G16" s="39">
        <f>+G15</f>
        <v>-121.02</v>
      </c>
      <c r="H16" s="91">
        <v>17.38</v>
      </c>
      <c r="I16" s="91">
        <v>4.1100000000000003</v>
      </c>
    </row>
    <row r="17" spans="4:9" ht="42" customHeight="1" x14ac:dyDescent="0.25">
      <c r="D17" s="1"/>
      <c r="E17" s="152">
        <v>5</v>
      </c>
      <c r="F17" s="25" t="s">
        <v>11</v>
      </c>
      <c r="G17" s="154">
        <v>-91.81</v>
      </c>
      <c r="H17" s="146">
        <v>-40.909999999999997</v>
      </c>
      <c r="I17" s="121">
        <v>0</v>
      </c>
    </row>
    <row r="18" spans="4:9" ht="23.25" customHeight="1" x14ac:dyDescent="0.25">
      <c r="D18" s="1"/>
      <c r="E18" s="152">
        <v>6</v>
      </c>
      <c r="F18" s="25" t="s">
        <v>12</v>
      </c>
      <c r="G18" s="157">
        <v>1101.29</v>
      </c>
      <c r="H18" s="158">
        <v>1101.29</v>
      </c>
      <c r="I18" s="158">
        <v>1101.29</v>
      </c>
    </row>
    <row r="19" spans="4:9" ht="16.5" customHeight="1" x14ac:dyDescent="0.25">
      <c r="D19" s="1"/>
      <c r="E19" s="152">
        <v>7</v>
      </c>
      <c r="F19" s="25" t="s">
        <v>13</v>
      </c>
      <c r="G19" s="155" t="s">
        <v>54</v>
      </c>
      <c r="H19" s="156" t="s">
        <v>54</v>
      </c>
      <c r="I19" s="156" t="s">
        <v>54</v>
      </c>
    </row>
    <row r="20" spans="4:9" ht="27" customHeight="1" x14ac:dyDescent="0.25">
      <c r="D20" s="1"/>
      <c r="E20" s="65">
        <v>8</v>
      </c>
      <c r="F20" s="28" t="s">
        <v>98</v>
      </c>
      <c r="G20" s="39"/>
      <c r="H20" s="122"/>
      <c r="I20" s="122"/>
    </row>
    <row r="21" spans="4:9" ht="12.75" customHeight="1" x14ac:dyDescent="0.25">
      <c r="D21" s="1"/>
      <c r="E21" s="67"/>
      <c r="F21" s="32" t="s">
        <v>87</v>
      </c>
      <c r="G21" s="39">
        <v>-0.83</v>
      </c>
      <c r="H21" s="147">
        <v>-0.37</v>
      </c>
      <c r="I21" s="98">
        <v>0.04</v>
      </c>
    </row>
    <row r="22" spans="4:9" ht="14.25" customHeight="1" x14ac:dyDescent="0.25">
      <c r="D22" s="1"/>
      <c r="E22" s="69"/>
      <c r="F22" s="36" t="s">
        <v>16</v>
      </c>
      <c r="G22" s="39">
        <v>-0.83</v>
      </c>
      <c r="H22" s="148">
        <v>-0.37</v>
      </c>
      <c r="I22" s="90">
        <v>0.04</v>
      </c>
    </row>
    <row r="23" spans="4:9" x14ac:dyDescent="0.25">
      <c r="D23" s="1"/>
      <c r="E23" s="111" t="s">
        <v>17</v>
      </c>
      <c r="F23" s="112"/>
      <c r="G23" s="118"/>
      <c r="H23" s="114"/>
      <c r="I23" s="115"/>
    </row>
    <row r="24" spans="4:9" x14ac:dyDescent="0.25">
      <c r="D24" s="1"/>
      <c r="E24" s="10">
        <v>1</v>
      </c>
      <c r="F24" s="212" t="s">
        <v>150</v>
      </c>
      <c r="G24" s="212"/>
      <c r="H24" s="212"/>
      <c r="I24" s="213"/>
    </row>
    <row r="25" spans="4:9" x14ac:dyDescent="0.25">
      <c r="D25" s="1"/>
      <c r="E25" s="7"/>
      <c r="F25" s="103" t="s">
        <v>151</v>
      </c>
      <c r="G25" s="103"/>
      <c r="H25" s="103"/>
      <c r="I25" s="104"/>
    </row>
    <row r="26" spans="4:9" x14ac:dyDescent="0.25">
      <c r="D26" s="1"/>
      <c r="E26" s="94">
        <v>2</v>
      </c>
      <c r="F26" s="105" t="s">
        <v>84</v>
      </c>
      <c r="G26" s="105"/>
      <c r="H26" s="105"/>
      <c r="I26" s="106"/>
    </row>
    <row r="27" spans="4:9" x14ac:dyDescent="0.25">
      <c r="D27" s="1"/>
      <c r="E27" s="57"/>
      <c r="F27" s="107" t="s">
        <v>142</v>
      </c>
      <c r="G27" s="107"/>
      <c r="H27" s="107"/>
      <c r="I27" s="108"/>
    </row>
    <row r="28" spans="4:9" x14ac:dyDescent="0.25">
      <c r="D28" s="1"/>
      <c r="E28" s="57"/>
      <c r="F28" s="107" t="s">
        <v>143</v>
      </c>
      <c r="G28" s="107"/>
      <c r="H28" s="107"/>
      <c r="I28" s="108"/>
    </row>
    <row r="29" spans="4:9" x14ac:dyDescent="0.25">
      <c r="D29" s="1"/>
      <c r="E29" s="94">
        <v>3</v>
      </c>
      <c r="F29" s="105" t="s">
        <v>144</v>
      </c>
      <c r="G29" s="105"/>
      <c r="H29" s="105"/>
      <c r="I29" s="106"/>
    </row>
    <row r="30" spans="4:9" x14ac:dyDescent="0.25">
      <c r="D30" s="1"/>
      <c r="E30" s="57"/>
      <c r="F30" s="107" t="s">
        <v>149</v>
      </c>
      <c r="G30" s="107"/>
      <c r="H30" s="107"/>
      <c r="I30" s="108"/>
    </row>
    <row r="31" spans="4:9" x14ac:dyDescent="0.25">
      <c r="D31" s="1"/>
      <c r="E31" s="57"/>
      <c r="F31" s="107"/>
      <c r="G31" s="107"/>
      <c r="H31" s="107"/>
      <c r="I31" s="108"/>
    </row>
    <row r="32" spans="4:9" x14ac:dyDescent="0.25">
      <c r="D32" s="1"/>
      <c r="E32" s="94">
        <v>4</v>
      </c>
      <c r="F32" s="105" t="s">
        <v>146</v>
      </c>
      <c r="G32" s="105"/>
      <c r="H32" s="105"/>
      <c r="I32" s="106"/>
    </row>
    <row r="33" spans="4:9" x14ac:dyDescent="0.25">
      <c r="D33" s="1"/>
      <c r="E33" s="57"/>
      <c r="F33" s="107" t="s">
        <v>135</v>
      </c>
      <c r="G33" s="107"/>
      <c r="H33" s="107"/>
      <c r="I33" s="108"/>
    </row>
    <row r="34" spans="4:9" x14ac:dyDescent="0.25">
      <c r="D34" s="1"/>
      <c r="E34" s="57"/>
      <c r="F34" s="107" t="s">
        <v>147</v>
      </c>
      <c r="G34" s="107"/>
      <c r="H34" s="107"/>
      <c r="I34" s="108"/>
    </row>
    <row r="35" spans="4:9" x14ac:dyDescent="0.25">
      <c r="D35" s="1"/>
      <c r="E35" s="7"/>
      <c r="F35" s="103" t="s">
        <v>148</v>
      </c>
      <c r="G35" s="103"/>
      <c r="H35" s="103"/>
      <c r="I35" s="104"/>
    </row>
    <row r="36" spans="4:9" x14ac:dyDescent="0.25">
      <c r="D36" s="1"/>
      <c r="E36" s="96"/>
      <c r="F36" s="39"/>
      <c r="G36" s="39"/>
      <c r="H36" s="39"/>
      <c r="I36" s="58"/>
    </row>
    <row r="37" spans="4:9" x14ac:dyDescent="0.25">
      <c r="D37" s="1"/>
      <c r="E37" s="49"/>
      <c r="F37" s="49"/>
      <c r="G37" s="82" t="s">
        <v>136</v>
      </c>
      <c r="H37" s="1"/>
      <c r="I37" s="49"/>
    </row>
    <row r="38" spans="4:9" x14ac:dyDescent="0.25">
      <c r="D38" s="1"/>
      <c r="E38" s="96"/>
      <c r="F38" s="39"/>
      <c r="G38" s="145" t="s">
        <v>139</v>
      </c>
      <c r="H38" s="1"/>
      <c r="I38" s="49"/>
    </row>
    <row r="39" spans="4:9" x14ac:dyDescent="0.25">
      <c r="D39" s="1"/>
      <c r="E39" s="1"/>
      <c r="F39" s="1"/>
      <c r="G39" s="110" t="s">
        <v>137</v>
      </c>
      <c r="H39" s="1"/>
      <c r="I39" s="49"/>
    </row>
    <row r="40" spans="4:9" x14ac:dyDescent="0.25">
      <c r="D40" s="1"/>
      <c r="E40" s="126" t="s">
        <v>77</v>
      </c>
      <c r="F40" s="144">
        <v>44089</v>
      </c>
      <c r="G40" s="110" t="s">
        <v>138</v>
      </c>
      <c r="H40" s="1"/>
      <c r="I40" s="49"/>
    </row>
    <row r="41" spans="4:9" x14ac:dyDescent="0.25">
      <c r="D41" s="1"/>
      <c r="E41" s="49"/>
      <c r="F41" s="50"/>
      <c r="G41" s="1"/>
      <c r="H41" s="120"/>
      <c r="I41" s="50"/>
    </row>
  </sheetData>
  <mergeCells count="5">
    <mergeCell ref="E5:I5"/>
    <mergeCell ref="E6:I6"/>
    <mergeCell ref="E7:I7"/>
    <mergeCell ref="E9:I9"/>
    <mergeCell ref="F24:I2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4:K39"/>
  <sheetViews>
    <sheetView topLeftCell="A4" workbookViewId="0">
      <selection activeCell="H19" sqref="H19"/>
    </sheetView>
  </sheetViews>
  <sheetFormatPr defaultRowHeight="15" x14ac:dyDescent="0.25"/>
  <cols>
    <col min="5" max="5" width="5.7109375" customWidth="1"/>
    <col min="6" max="6" width="47.28515625" customWidth="1"/>
    <col min="7" max="8" width="12.7109375" customWidth="1"/>
    <col min="9" max="9" width="14.7109375" customWidth="1"/>
  </cols>
  <sheetData>
    <row r="4" spans="5:9" x14ac:dyDescent="0.25">
      <c r="E4" s="210" t="s">
        <v>0</v>
      </c>
      <c r="F4" s="210"/>
      <c r="G4" s="210"/>
      <c r="H4" s="210"/>
      <c r="I4" s="210"/>
    </row>
    <row r="5" spans="5:9" x14ac:dyDescent="0.25">
      <c r="E5" s="210" t="s">
        <v>1</v>
      </c>
      <c r="F5" s="210"/>
      <c r="G5" s="210"/>
      <c r="H5" s="210"/>
      <c r="I5" s="210"/>
    </row>
    <row r="6" spans="5:9" x14ac:dyDescent="0.25">
      <c r="E6" s="210" t="s">
        <v>2</v>
      </c>
      <c r="F6" s="210"/>
      <c r="G6" s="210"/>
      <c r="H6" s="210"/>
      <c r="I6" s="210"/>
    </row>
    <row r="7" spans="5:9" x14ac:dyDescent="0.25">
      <c r="E7" s="159"/>
      <c r="F7" s="159" t="s">
        <v>83</v>
      </c>
      <c r="G7" s="159"/>
      <c r="H7" s="159"/>
      <c r="I7" s="159"/>
    </row>
    <row r="8" spans="5:9" x14ac:dyDescent="0.25">
      <c r="E8" s="216" t="s">
        <v>156</v>
      </c>
      <c r="F8" s="216"/>
      <c r="G8" s="216"/>
      <c r="H8" s="216"/>
      <c r="I8" s="216"/>
    </row>
    <row r="9" spans="5:9" ht="15.75" x14ac:dyDescent="0.25">
      <c r="E9" s="160"/>
      <c r="F9" s="160"/>
      <c r="G9" s="160"/>
      <c r="H9" s="160"/>
      <c r="I9" s="160" t="s">
        <v>103</v>
      </c>
    </row>
    <row r="10" spans="5:9" ht="36.75" customHeight="1" x14ac:dyDescent="0.25">
      <c r="E10" s="85" t="s">
        <v>4</v>
      </c>
      <c r="F10" s="2" t="s">
        <v>5</v>
      </c>
      <c r="G10" s="87" t="s">
        <v>152</v>
      </c>
      <c r="H10" s="86" t="s">
        <v>153</v>
      </c>
      <c r="I10" s="87" t="s">
        <v>154</v>
      </c>
    </row>
    <row r="11" spans="5:9" ht="15" customHeight="1" x14ac:dyDescent="0.25">
      <c r="E11" s="2"/>
      <c r="F11" s="84"/>
      <c r="G11" s="101" t="s">
        <v>110</v>
      </c>
      <c r="H11" s="101" t="s">
        <v>110</v>
      </c>
      <c r="I11" s="101" t="s">
        <v>110</v>
      </c>
    </row>
    <row r="12" spans="5:9" ht="15" customHeight="1" x14ac:dyDescent="0.25">
      <c r="E12" s="151">
        <v>1</v>
      </c>
      <c r="F12" s="23" t="s">
        <v>7</v>
      </c>
      <c r="G12" s="162">
        <v>142.16999999999999</v>
      </c>
      <c r="H12" s="91">
        <v>176.51</v>
      </c>
      <c r="I12" s="91">
        <v>417.05</v>
      </c>
    </row>
    <row r="13" spans="5:9" ht="26.25" customHeight="1" x14ac:dyDescent="0.25">
      <c r="E13" s="152">
        <v>2</v>
      </c>
      <c r="F13" s="25" t="s">
        <v>8</v>
      </c>
      <c r="G13" s="110">
        <v>-91.47</v>
      </c>
      <c r="H13" s="90">
        <v>-212.49</v>
      </c>
      <c r="I13" s="90">
        <v>30.37</v>
      </c>
    </row>
    <row r="14" spans="5:9" ht="27" customHeight="1" x14ac:dyDescent="0.25">
      <c r="E14" s="152">
        <v>3</v>
      </c>
      <c r="F14" s="25" t="s">
        <v>9</v>
      </c>
      <c r="G14" s="163">
        <f>+G13</f>
        <v>-91.47</v>
      </c>
      <c r="H14" s="91">
        <f>+H13</f>
        <v>-212.49</v>
      </c>
      <c r="I14" s="91">
        <f>+I13</f>
        <v>30.37</v>
      </c>
    </row>
    <row r="15" spans="5:9" ht="29.25" customHeight="1" x14ac:dyDescent="0.25">
      <c r="E15" s="152">
        <v>4</v>
      </c>
      <c r="F15" s="25" t="s">
        <v>10</v>
      </c>
      <c r="G15" s="110">
        <f>+G14</f>
        <v>-91.47</v>
      </c>
      <c r="H15" s="91">
        <v>-214.19</v>
      </c>
      <c r="I15" s="91">
        <v>23.43</v>
      </c>
    </row>
    <row r="16" spans="5:9" ht="42.75" customHeight="1" x14ac:dyDescent="0.25">
      <c r="E16" s="152">
        <v>5</v>
      </c>
      <c r="F16" s="25" t="s">
        <v>11</v>
      </c>
      <c r="G16" s="163">
        <v>-75.23</v>
      </c>
      <c r="H16" s="146">
        <v>-167.03</v>
      </c>
      <c r="I16" s="121">
        <v>23.43</v>
      </c>
    </row>
    <row r="17" spans="5:11" ht="18.75" customHeight="1" x14ac:dyDescent="0.25">
      <c r="E17" s="152">
        <v>6</v>
      </c>
      <c r="F17" s="25" t="s">
        <v>12</v>
      </c>
      <c r="G17" s="164">
        <v>1101.29</v>
      </c>
      <c r="H17" s="158">
        <v>1101.29</v>
      </c>
      <c r="I17" s="158">
        <v>1101.29</v>
      </c>
    </row>
    <row r="18" spans="5:11" ht="28.5" customHeight="1" x14ac:dyDescent="0.25">
      <c r="E18" s="152">
        <v>7</v>
      </c>
      <c r="F18" s="25" t="s">
        <v>13</v>
      </c>
      <c r="G18" s="165" t="s">
        <v>54</v>
      </c>
      <c r="H18" s="156" t="s">
        <v>54</v>
      </c>
      <c r="I18" s="156" t="s">
        <v>54</v>
      </c>
    </row>
    <row r="19" spans="5:11" ht="33" customHeight="1" x14ac:dyDescent="0.25">
      <c r="E19" s="65">
        <v>8</v>
      </c>
      <c r="F19" s="28" t="s">
        <v>98</v>
      </c>
      <c r="G19" s="166"/>
      <c r="H19" s="161"/>
      <c r="I19" s="122"/>
    </row>
    <row r="20" spans="5:11" ht="15" customHeight="1" x14ac:dyDescent="0.25">
      <c r="E20" s="67"/>
      <c r="F20" s="32" t="s">
        <v>87</v>
      </c>
      <c r="G20" s="168">
        <v>-0.68</v>
      </c>
      <c r="H20" s="167">
        <f>+H16/H17</f>
        <v>-0.15166758982647624</v>
      </c>
      <c r="I20" s="147">
        <v>0.21</v>
      </c>
      <c r="K20" s="149"/>
    </row>
    <row r="21" spans="5:11" ht="14.25" customHeight="1" x14ac:dyDescent="0.25">
      <c r="E21" s="69"/>
      <c r="F21" s="36" t="s">
        <v>16</v>
      </c>
      <c r="G21" s="169">
        <f>+G20</f>
        <v>-0.68</v>
      </c>
      <c r="H21" s="167">
        <f>+H20</f>
        <v>-0.15166758982647624</v>
      </c>
      <c r="I21" s="148">
        <f>+I20</f>
        <v>0.21</v>
      </c>
    </row>
    <row r="22" spans="5:11" x14ac:dyDescent="0.25">
      <c r="E22" s="111" t="s">
        <v>17</v>
      </c>
      <c r="F22" s="112"/>
      <c r="G22" s="118"/>
      <c r="H22" s="114"/>
      <c r="I22" s="115"/>
    </row>
    <row r="23" spans="5:11" x14ac:dyDescent="0.25">
      <c r="E23" s="10">
        <v>1</v>
      </c>
      <c r="F23" s="212" t="s">
        <v>140</v>
      </c>
      <c r="G23" s="212"/>
      <c r="H23" s="212"/>
      <c r="I23" s="213"/>
    </row>
    <row r="24" spans="5:11" x14ac:dyDescent="0.25">
      <c r="E24" s="7"/>
      <c r="F24" s="103" t="s">
        <v>155</v>
      </c>
      <c r="G24" s="103"/>
      <c r="H24" s="103"/>
      <c r="I24" s="104"/>
    </row>
    <row r="25" spans="5:11" x14ac:dyDescent="0.25">
      <c r="E25" s="94">
        <v>2</v>
      </c>
      <c r="F25" s="105" t="s">
        <v>84</v>
      </c>
      <c r="G25" s="105"/>
      <c r="H25" s="105"/>
      <c r="I25" s="106"/>
    </row>
    <row r="26" spans="5:11" x14ac:dyDescent="0.25">
      <c r="E26" s="57"/>
      <c r="F26" s="107" t="s">
        <v>142</v>
      </c>
      <c r="G26" s="107"/>
      <c r="H26" s="107"/>
      <c r="I26" s="108"/>
    </row>
    <row r="27" spans="5:11" x14ac:dyDescent="0.25">
      <c r="E27" s="57"/>
      <c r="F27" s="107" t="s">
        <v>143</v>
      </c>
      <c r="G27" s="107"/>
      <c r="H27" s="107"/>
      <c r="I27" s="108"/>
    </row>
    <row r="28" spans="5:11" x14ac:dyDescent="0.25">
      <c r="E28" s="94">
        <v>3</v>
      </c>
      <c r="F28" s="105" t="s">
        <v>144</v>
      </c>
      <c r="G28" s="105"/>
      <c r="H28" s="105"/>
      <c r="I28" s="106"/>
    </row>
    <row r="29" spans="5:11" x14ac:dyDescent="0.25">
      <c r="E29" s="57"/>
      <c r="F29" s="107" t="s">
        <v>145</v>
      </c>
      <c r="G29" s="107"/>
      <c r="H29" s="107"/>
      <c r="I29" s="108"/>
    </row>
    <row r="30" spans="5:11" x14ac:dyDescent="0.25">
      <c r="E30" s="57"/>
      <c r="F30" s="107"/>
      <c r="G30" s="107"/>
      <c r="H30" s="107"/>
      <c r="I30" s="108"/>
    </row>
    <row r="31" spans="5:11" x14ac:dyDescent="0.25">
      <c r="E31" s="94">
        <v>4</v>
      </c>
      <c r="F31" s="105" t="s">
        <v>146</v>
      </c>
      <c r="G31" s="105"/>
      <c r="H31" s="105"/>
      <c r="I31" s="106"/>
    </row>
    <row r="32" spans="5:11" x14ac:dyDescent="0.25">
      <c r="E32" s="57"/>
      <c r="F32" s="107" t="s">
        <v>135</v>
      </c>
      <c r="G32" s="107"/>
      <c r="H32" s="107"/>
      <c r="I32" s="108"/>
    </row>
    <row r="33" spans="5:9" x14ac:dyDescent="0.25">
      <c r="E33" s="57"/>
      <c r="F33" s="107" t="s">
        <v>147</v>
      </c>
      <c r="G33" s="107"/>
      <c r="H33" s="107"/>
      <c r="I33" s="108"/>
    </row>
    <row r="34" spans="5:9" x14ac:dyDescent="0.25">
      <c r="E34" s="7"/>
      <c r="F34" s="103" t="s">
        <v>148</v>
      </c>
      <c r="G34" s="103"/>
      <c r="H34" s="103"/>
      <c r="I34" s="104"/>
    </row>
    <row r="35" spans="5:9" x14ac:dyDescent="0.25">
      <c r="E35" s="96"/>
      <c r="F35" s="39"/>
      <c r="G35" s="39"/>
      <c r="H35" s="39"/>
      <c r="I35" s="58"/>
    </row>
    <row r="36" spans="5:9" x14ac:dyDescent="0.25">
      <c r="E36" s="49"/>
      <c r="F36" s="49"/>
      <c r="G36" s="82" t="s">
        <v>136</v>
      </c>
      <c r="H36" s="1"/>
      <c r="I36" s="49"/>
    </row>
    <row r="37" spans="5:9" x14ac:dyDescent="0.25">
      <c r="E37" s="96"/>
      <c r="F37" s="39"/>
      <c r="G37" s="145" t="s">
        <v>139</v>
      </c>
      <c r="H37" s="1"/>
      <c r="I37" s="49"/>
    </row>
    <row r="38" spans="5:9" x14ac:dyDescent="0.25">
      <c r="E38" s="1"/>
      <c r="F38" s="1"/>
      <c r="G38" s="110" t="s">
        <v>137</v>
      </c>
      <c r="H38" s="1"/>
      <c r="I38" s="49"/>
    </row>
    <row r="39" spans="5:9" x14ac:dyDescent="0.25">
      <c r="E39" s="159" t="s">
        <v>77</v>
      </c>
      <c r="F39" s="144">
        <v>44147</v>
      </c>
      <c r="G39" s="110" t="s">
        <v>138</v>
      </c>
      <c r="H39" s="1"/>
      <c r="I39" s="49"/>
    </row>
  </sheetData>
  <mergeCells count="5">
    <mergeCell ref="E4:I4"/>
    <mergeCell ref="E5:I5"/>
    <mergeCell ref="E6:I6"/>
    <mergeCell ref="E8:I8"/>
    <mergeCell ref="F23:I23"/>
  </mergeCells>
  <pageMargins left="0.31496062992125984" right="0.31496062992125984" top="0.74803149606299213" bottom="0.74803149606299213" header="0.31496062992125984" footer="0.31496062992125984"/>
  <pageSetup paperSize="9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L39"/>
  <sheetViews>
    <sheetView topLeftCell="A7" workbookViewId="0">
      <selection activeCell="L9" sqref="L9"/>
    </sheetView>
  </sheetViews>
  <sheetFormatPr defaultRowHeight="15" x14ac:dyDescent="0.25"/>
  <cols>
    <col min="5" max="5" width="5" customWidth="1"/>
    <col min="6" max="6" width="47.85546875" customWidth="1"/>
    <col min="7" max="7" width="15.5703125" customWidth="1"/>
    <col min="8" max="8" width="13.7109375" customWidth="1"/>
    <col min="9" max="9" width="13.42578125" customWidth="1"/>
  </cols>
  <sheetData>
    <row r="4" spans="5:9" x14ac:dyDescent="0.25">
      <c r="E4" s="210" t="s">
        <v>157</v>
      </c>
      <c r="F4" s="210"/>
      <c r="G4" s="210"/>
      <c r="H4" s="210"/>
      <c r="I4" s="210"/>
    </row>
    <row r="5" spans="5:9" x14ac:dyDescent="0.25">
      <c r="E5" s="210" t="s">
        <v>1</v>
      </c>
      <c r="F5" s="210"/>
      <c r="G5" s="210"/>
      <c r="H5" s="210"/>
      <c r="I5" s="210"/>
    </row>
    <row r="6" spans="5:9" x14ac:dyDescent="0.25">
      <c r="E6" s="210" t="s">
        <v>2</v>
      </c>
      <c r="F6" s="210"/>
      <c r="G6" s="210"/>
      <c r="H6" s="210"/>
      <c r="I6" s="210"/>
    </row>
    <row r="7" spans="5:9" x14ac:dyDescent="0.25">
      <c r="E7" s="170"/>
      <c r="F7" s="170" t="s">
        <v>83</v>
      </c>
      <c r="G7" s="170"/>
      <c r="H7" s="170"/>
      <c r="I7" s="170"/>
    </row>
    <row r="8" spans="5:9" x14ac:dyDescent="0.25">
      <c r="E8" s="216" t="s">
        <v>161</v>
      </c>
      <c r="F8" s="216"/>
      <c r="G8" s="216"/>
      <c r="H8" s="216"/>
      <c r="I8" s="216"/>
    </row>
    <row r="9" spans="5:9" ht="15.75" x14ac:dyDescent="0.25">
      <c r="E9" s="171"/>
      <c r="F9" s="171"/>
      <c r="G9" s="171"/>
      <c r="H9" s="171"/>
      <c r="I9" s="171" t="s">
        <v>103</v>
      </c>
    </row>
    <row r="10" spans="5:9" ht="38.25" x14ac:dyDescent="0.25">
      <c r="E10" s="85" t="s">
        <v>4</v>
      </c>
      <c r="F10" s="2" t="s">
        <v>5</v>
      </c>
      <c r="G10" s="175" t="s">
        <v>158</v>
      </c>
      <c r="H10" s="183" t="s">
        <v>159</v>
      </c>
      <c r="I10" s="175" t="s">
        <v>160</v>
      </c>
    </row>
    <row r="11" spans="5:9" x14ac:dyDescent="0.25">
      <c r="E11" s="2"/>
      <c r="F11" s="84"/>
      <c r="G11" s="176" t="s">
        <v>110</v>
      </c>
      <c r="H11" s="184" t="s">
        <v>99</v>
      </c>
      <c r="I11" s="176" t="s">
        <v>110</v>
      </c>
    </row>
    <row r="12" spans="5:9" ht="21" customHeight="1" x14ac:dyDescent="0.25">
      <c r="E12" s="151">
        <v>1</v>
      </c>
      <c r="F12" s="23" t="s">
        <v>7</v>
      </c>
      <c r="G12" s="177">
        <v>447.67</v>
      </c>
      <c r="H12" s="185">
        <v>529.22</v>
      </c>
      <c r="I12" s="193">
        <v>203.38</v>
      </c>
    </row>
    <row r="13" spans="5:9" ht="33.75" customHeight="1" x14ac:dyDescent="0.25">
      <c r="E13" s="152">
        <v>2</v>
      </c>
      <c r="F13" s="25" t="s">
        <v>8</v>
      </c>
      <c r="G13" s="178">
        <v>23.11</v>
      </c>
      <c r="H13" s="186">
        <v>1014.39</v>
      </c>
      <c r="I13" s="186">
        <v>-48.8</v>
      </c>
    </row>
    <row r="14" spans="5:9" ht="39" customHeight="1" x14ac:dyDescent="0.25">
      <c r="E14" s="152">
        <v>3</v>
      </c>
      <c r="F14" s="25" t="s">
        <v>9</v>
      </c>
      <c r="G14" s="179">
        <f>+G13</f>
        <v>23.11</v>
      </c>
      <c r="H14" s="185">
        <v>1.69</v>
      </c>
      <c r="I14" s="185">
        <f>+I13</f>
        <v>-48.8</v>
      </c>
    </row>
    <row r="15" spans="5:9" ht="31.5" customHeight="1" x14ac:dyDescent="0.25">
      <c r="E15" s="152">
        <v>4</v>
      </c>
      <c r="F15" s="25" t="s">
        <v>10</v>
      </c>
      <c r="G15" s="178">
        <v>16.61</v>
      </c>
      <c r="H15" s="185">
        <v>1.69</v>
      </c>
      <c r="I15" s="185">
        <v>-50.19</v>
      </c>
    </row>
    <row r="16" spans="5:9" ht="38.25" customHeight="1" x14ac:dyDescent="0.25">
      <c r="E16" s="152">
        <v>5</v>
      </c>
      <c r="F16" s="25" t="s">
        <v>11</v>
      </c>
      <c r="G16" s="179">
        <v>9.17</v>
      </c>
      <c r="H16" s="187">
        <v>5.41</v>
      </c>
      <c r="I16" s="194">
        <v>-35.31</v>
      </c>
    </row>
    <row r="17" spans="5:12" ht="24" customHeight="1" x14ac:dyDescent="0.25">
      <c r="E17" s="152">
        <v>6</v>
      </c>
      <c r="F17" s="25" t="s">
        <v>12</v>
      </c>
      <c r="G17" s="180">
        <v>1101.29</v>
      </c>
      <c r="H17" s="188">
        <v>1101.29</v>
      </c>
      <c r="I17" s="188">
        <v>1101.29</v>
      </c>
      <c r="L17">
        <v>35.31</v>
      </c>
    </row>
    <row r="18" spans="5:12" ht="26.25" customHeight="1" x14ac:dyDescent="0.25">
      <c r="E18" s="152">
        <v>7</v>
      </c>
      <c r="F18" s="25" t="s">
        <v>13</v>
      </c>
      <c r="G18" s="181" t="s">
        <v>54</v>
      </c>
      <c r="H18" s="189" t="s">
        <v>54</v>
      </c>
      <c r="I18" s="189" t="s">
        <v>54</v>
      </c>
      <c r="L18">
        <f>+L17/1101.28*10</f>
        <v>0.32062690687200351</v>
      </c>
    </row>
    <row r="19" spans="5:12" ht="32.25" customHeight="1" x14ac:dyDescent="0.25">
      <c r="E19" s="65">
        <v>8</v>
      </c>
      <c r="F19" s="28" t="s">
        <v>98</v>
      </c>
      <c r="G19" s="178"/>
      <c r="H19" s="190"/>
      <c r="I19" s="190"/>
    </row>
    <row r="20" spans="5:12" ht="15" customHeight="1" x14ac:dyDescent="0.25">
      <c r="E20" s="67"/>
      <c r="F20" s="32" t="s">
        <v>87</v>
      </c>
      <c r="G20" s="182">
        <f>+G16/G17*10</f>
        <v>8.3265988068537813E-2</v>
      </c>
      <c r="H20" s="191">
        <f>+H16/H17*10</f>
        <v>4.9124208882310741E-2</v>
      </c>
      <c r="I20" s="195">
        <f>+I16/I17*10</f>
        <v>-0.32062399549619086</v>
      </c>
    </row>
    <row r="21" spans="5:12" ht="15" customHeight="1" x14ac:dyDescent="0.25">
      <c r="E21" s="69"/>
      <c r="F21" s="36" t="s">
        <v>16</v>
      </c>
      <c r="G21" s="182">
        <f>+G20</f>
        <v>8.3265988068537813E-2</v>
      </c>
      <c r="H21" s="192">
        <f>+H20</f>
        <v>4.9124208882310741E-2</v>
      </c>
      <c r="I21" s="186">
        <f>+I20</f>
        <v>-0.32062399549619086</v>
      </c>
    </row>
    <row r="22" spans="5:12" x14ac:dyDescent="0.25">
      <c r="E22" s="111" t="s">
        <v>17</v>
      </c>
      <c r="F22" s="112"/>
      <c r="G22" s="118"/>
      <c r="H22" s="114"/>
      <c r="I22" s="115"/>
    </row>
    <row r="23" spans="5:12" x14ac:dyDescent="0.25">
      <c r="E23" s="10">
        <v>1</v>
      </c>
      <c r="F23" s="212" t="s">
        <v>140</v>
      </c>
      <c r="G23" s="212"/>
      <c r="H23" s="212"/>
      <c r="I23" s="213"/>
    </row>
    <row r="24" spans="5:12" x14ac:dyDescent="0.25">
      <c r="E24" s="7"/>
      <c r="F24" s="103" t="s">
        <v>162</v>
      </c>
      <c r="G24" s="103"/>
      <c r="H24" s="103"/>
      <c r="I24" s="104"/>
    </row>
    <row r="25" spans="5:12" x14ac:dyDescent="0.25">
      <c r="E25" s="94">
        <v>2</v>
      </c>
      <c r="F25" s="105" t="s">
        <v>84</v>
      </c>
      <c r="G25" s="105"/>
      <c r="H25" s="105"/>
      <c r="I25" s="106"/>
    </row>
    <row r="26" spans="5:12" x14ac:dyDescent="0.25">
      <c r="E26" s="57"/>
      <c r="F26" s="107" t="s">
        <v>142</v>
      </c>
      <c r="G26" s="107"/>
      <c r="H26" s="107"/>
      <c r="I26" s="108"/>
    </row>
    <row r="27" spans="5:12" x14ac:dyDescent="0.25">
      <c r="E27" s="57"/>
      <c r="F27" s="107" t="s">
        <v>143</v>
      </c>
      <c r="G27" s="107"/>
      <c r="H27" s="107"/>
      <c r="I27" s="108"/>
    </row>
    <row r="28" spans="5:12" x14ac:dyDescent="0.25">
      <c r="E28" s="94">
        <v>3</v>
      </c>
      <c r="F28" s="105" t="s">
        <v>144</v>
      </c>
      <c r="G28" s="105"/>
      <c r="H28" s="105"/>
      <c r="I28" s="106"/>
    </row>
    <row r="29" spans="5:12" x14ac:dyDescent="0.25">
      <c r="E29" s="57"/>
      <c r="F29" s="107" t="s">
        <v>165</v>
      </c>
      <c r="G29" s="107"/>
      <c r="H29" s="107"/>
      <c r="I29" s="108"/>
    </row>
    <row r="30" spans="5:12" x14ac:dyDescent="0.25">
      <c r="E30" s="57"/>
      <c r="F30" s="107"/>
      <c r="G30" s="107"/>
      <c r="H30" s="107"/>
      <c r="I30" s="108"/>
    </row>
    <row r="31" spans="5:12" x14ac:dyDescent="0.25">
      <c r="E31" s="94">
        <v>4</v>
      </c>
      <c r="F31" s="105" t="s">
        <v>146</v>
      </c>
      <c r="G31" s="105"/>
      <c r="H31" s="105"/>
      <c r="I31" s="106"/>
    </row>
    <row r="32" spans="5:12" x14ac:dyDescent="0.25">
      <c r="E32" s="57"/>
      <c r="F32" s="107" t="s">
        <v>135</v>
      </c>
      <c r="G32" s="107"/>
      <c r="H32" s="107"/>
      <c r="I32" s="108"/>
    </row>
    <row r="33" spans="5:9" x14ac:dyDescent="0.25">
      <c r="E33" s="57"/>
      <c r="F33" s="107" t="s">
        <v>147</v>
      </c>
      <c r="G33" s="107"/>
      <c r="H33" s="107"/>
      <c r="I33" s="108"/>
    </row>
    <row r="34" spans="5:9" x14ac:dyDescent="0.25">
      <c r="E34" s="7"/>
      <c r="F34" s="103" t="s">
        <v>148</v>
      </c>
      <c r="G34" s="103"/>
      <c r="H34" s="103"/>
      <c r="I34" s="104"/>
    </row>
    <row r="35" spans="5:9" x14ac:dyDescent="0.25">
      <c r="E35" s="96"/>
      <c r="F35" s="39"/>
      <c r="G35" s="39"/>
      <c r="H35" s="39"/>
      <c r="I35" s="58"/>
    </row>
    <row r="36" spans="5:9" x14ac:dyDescent="0.25">
      <c r="E36" s="49"/>
      <c r="F36" s="49"/>
      <c r="G36" s="82" t="s">
        <v>136</v>
      </c>
      <c r="H36" s="1"/>
      <c r="I36" s="49"/>
    </row>
    <row r="37" spans="5:9" x14ac:dyDescent="0.25">
      <c r="E37" s="96"/>
      <c r="F37" s="39"/>
      <c r="G37" s="145" t="s">
        <v>139</v>
      </c>
      <c r="H37" s="1"/>
      <c r="I37" s="49"/>
    </row>
    <row r="38" spans="5:9" x14ac:dyDescent="0.25">
      <c r="E38" s="1"/>
      <c r="F38" s="1"/>
      <c r="G38" s="110" t="s">
        <v>163</v>
      </c>
      <c r="H38" s="1"/>
      <c r="I38" s="49"/>
    </row>
    <row r="39" spans="5:9" x14ac:dyDescent="0.25">
      <c r="E39" s="170" t="s">
        <v>77</v>
      </c>
      <c r="F39" s="144">
        <v>44785</v>
      </c>
      <c r="G39" s="110" t="s">
        <v>164</v>
      </c>
      <c r="H39" s="1"/>
      <c r="I39" s="49"/>
    </row>
  </sheetData>
  <mergeCells count="5">
    <mergeCell ref="E4:I4"/>
    <mergeCell ref="E5:I5"/>
    <mergeCell ref="E6:I6"/>
    <mergeCell ref="E8:I8"/>
    <mergeCell ref="F23:I23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4:J40"/>
  <sheetViews>
    <sheetView tabSelected="1" topLeftCell="A25" workbookViewId="0">
      <selection activeCell="H40" sqref="H40"/>
    </sheetView>
  </sheetViews>
  <sheetFormatPr defaultRowHeight="15" x14ac:dyDescent="0.25"/>
  <cols>
    <col min="7" max="7" width="40" customWidth="1"/>
    <col min="8" max="8" width="13" customWidth="1"/>
    <col min="9" max="9" width="12.85546875" customWidth="1"/>
    <col min="10" max="10" width="10.7109375" customWidth="1"/>
  </cols>
  <sheetData>
    <row r="4" spans="6:10" ht="21" x14ac:dyDescent="0.35">
      <c r="G4" s="230" t="s">
        <v>173</v>
      </c>
    </row>
    <row r="5" spans="6:10" x14ac:dyDescent="0.25">
      <c r="F5" s="210" t="s">
        <v>1</v>
      </c>
      <c r="G5" s="210"/>
      <c r="H5" s="210"/>
      <c r="I5" s="210"/>
      <c r="J5" s="210"/>
    </row>
    <row r="6" spans="6:10" x14ac:dyDescent="0.25">
      <c r="F6" s="210" t="s">
        <v>2</v>
      </c>
      <c r="G6" s="210"/>
      <c r="H6" s="210"/>
      <c r="I6" s="210"/>
      <c r="J6" s="210"/>
    </row>
    <row r="7" spans="6:10" x14ac:dyDescent="0.25">
      <c r="F7" s="172"/>
      <c r="G7" s="172" t="s">
        <v>83</v>
      </c>
      <c r="H7" s="172"/>
      <c r="I7" s="172"/>
      <c r="J7" s="172"/>
    </row>
    <row r="8" spans="6:10" x14ac:dyDescent="0.25">
      <c r="F8" s="216" t="s">
        <v>170</v>
      </c>
      <c r="G8" s="216"/>
      <c r="H8" s="216"/>
      <c r="I8" s="216"/>
      <c r="J8" s="216"/>
    </row>
    <row r="9" spans="6:10" ht="15.75" x14ac:dyDescent="0.25">
      <c r="F9" s="173"/>
      <c r="G9" s="173"/>
      <c r="H9" s="173"/>
      <c r="I9" s="173"/>
      <c r="J9" s="173" t="s">
        <v>103</v>
      </c>
    </row>
    <row r="10" spans="6:10" ht="36" customHeight="1" x14ac:dyDescent="0.25">
      <c r="F10" s="85" t="s">
        <v>4</v>
      </c>
      <c r="G10" s="2" t="s">
        <v>5</v>
      </c>
      <c r="H10" s="196" t="s">
        <v>166</v>
      </c>
      <c r="I10" s="223" t="s">
        <v>167</v>
      </c>
      <c r="J10" s="196" t="s">
        <v>168</v>
      </c>
    </row>
    <row r="11" spans="6:10" x14ac:dyDescent="0.25">
      <c r="F11" s="2"/>
      <c r="G11" s="84"/>
      <c r="H11" s="197" t="s">
        <v>99</v>
      </c>
      <c r="I11" s="224" t="s">
        <v>99</v>
      </c>
      <c r="J11" s="197" t="s">
        <v>169</v>
      </c>
    </row>
    <row r="12" spans="6:10" ht="12.75" customHeight="1" x14ac:dyDescent="0.25">
      <c r="F12" s="151">
        <v>1</v>
      </c>
      <c r="G12" s="23" t="s">
        <v>7</v>
      </c>
      <c r="H12" s="217">
        <v>45.19</v>
      </c>
      <c r="I12" s="200">
        <v>642.30999999999995</v>
      </c>
      <c r="J12" s="198">
        <v>529.22</v>
      </c>
    </row>
    <row r="13" spans="6:10" ht="29.25" customHeight="1" x14ac:dyDescent="0.25">
      <c r="F13" s="152">
        <v>2</v>
      </c>
      <c r="G13" s="25" t="s">
        <v>8</v>
      </c>
      <c r="H13" s="218">
        <v>-46.86</v>
      </c>
      <c r="I13" s="199">
        <v>-107.44</v>
      </c>
      <c r="J13" s="199">
        <v>104.39</v>
      </c>
    </row>
    <row r="14" spans="6:10" ht="44.25" customHeight="1" x14ac:dyDescent="0.25">
      <c r="F14" s="152">
        <v>3</v>
      </c>
      <c r="G14" s="25" t="s">
        <v>9</v>
      </c>
      <c r="H14" s="219">
        <f>+H13</f>
        <v>-46.86</v>
      </c>
      <c r="I14" s="200">
        <v>-107.44</v>
      </c>
      <c r="J14" s="200">
        <v>1.69</v>
      </c>
    </row>
    <row r="15" spans="6:10" ht="37.5" customHeight="1" x14ac:dyDescent="0.25">
      <c r="F15" s="152">
        <v>4</v>
      </c>
      <c r="G15" s="25" t="s">
        <v>10</v>
      </c>
      <c r="H15" s="218">
        <v>-48.47</v>
      </c>
      <c r="I15" s="200">
        <v>-113.72</v>
      </c>
      <c r="J15" s="200">
        <v>1.69</v>
      </c>
    </row>
    <row r="16" spans="6:10" ht="48.75" customHeight="1" x14ac:dyDescent="0.25">
      <c r="F16" s="152">
        <v>5</v>
      </c>
      <c r="G16" s="25" t="s">
        <v>11</v>
      </c>
      <c r="H16" s="219">
        <v>-30.07</v>
      </c>
      <c r="I16" s="225">
        <v>-58.17</v>
      </c>
      <c r="J16" s="201">
        <v>5.41</v>
      </c>
    </row>
    <row r="17" spans="6:10" x14ac:dyDescent="0.25">
      <c r="F17" s="152">
        <v>6</v>
      </c>
      <c r="G17" s="25" t="s">
        <v>12</v>
      </c>
      <c r="H17" s="220">
        <v>1101.29</v>
      </c>
      <c r="I17" s="202">
        <v>1101.29</v>
      </c>
      <c r="J17" s="202">
        <v>1101.29</v>
      </c>
    </row>
    <row r="18" spans="6:10" ht="45.75" customHeight="1" x14ac:dyDescent="0.25">
      <c r="F18" s="152">
        <v>7</v>
      </c>
      <c r="G18" s="25" t="s">
        <v>13</v>
      </c>
      <c r="H18" s="221" t="s">
        <v>54</v>
      </c>
      <c r="I18" s="226" t="s">
        <v>54</v>
      </c>
      <c r="J18" s="189" t="s">
        <v>54</v>
      </c>
    </row>
    <row r="19" spans="6:10" ht="42" customHeight="1" x14ac:dyDescent="0.25">
      <c r="F19" s="65">
        <v>8</v>
      </c>
      <c r="G19" s="28" t="s">
        <v>98</v>
      </c>
      <c r="H19" s="218"/>
      <c r="I19" s="227"/>
      <c r="J19" s="190"/>
    </row>
    <row r="20" spans="6:10" ht="12.75" customHeight="1" x14ac:dyDescent="0.25">
      <c r="F20" s="67"/>
      <c r="G20" s="32" t="s">
        <v>87</v>
      </c>
      <c r="H20" s="222">
        <f>+H16/H17*10</f>
        <v>-0.27304343088559785</v>
      </c>
      <c r="I20" s="228">
        <f>+I16/I17*10</f>
        <v>-0.52819874874011385</v>
      </c>
      <c r="J20" s="228">
        <f>+J16/J17*10</f>
        <v>4.9124208882310741E-2</v>
      </c>
    </row>
    <row r="21" spans="6:10" ht="14.25" customHeight="1" x14ac:dyDescent="0.25">
      <c r="F21" s="69"/>
      <c r="G21" s="36" t="s">
        <v>16</v>
      </c>
      <c r="H21" s="222">
        <f>+H20</f>
        <v>-0.27304343088559785</v>
      </c>
      <c r="I21" s="229">
        <f>+I20</f>
        <v>-0.52819874874011385</v>
      </c>
      <c r="J21" s="231">
        <f>+J20</f>
        <v>4.9124208882310741E-2</v>
      </c>
    </row>
    <row r="22" spans="6:10" x14ac:dyDescent="0.25">
      <c r="F22" s="111" t="s">
        <v>17</v>
      </c>
      <c r="G22" s="112"/>
      <c r="H22" s="118"/>
      <c r="I22" s="114"/>
      <c r="J22" s="115"/>
    </row>
    <row r="23" spans="6:10" x14ac:dyDescent="0.25">
      <c r="F23" s="10">
        <v>1</v>
      </c>
      <c r="G23" s="212" t="s">
        <v>140</v>
      </c>
      <c r="H23" s="212"/>
      <c r="I23" s="212"/>
      <c r="J23" s="213"/>
    </row>
    <row r="24" spans="6:10" x14ac:dyDescent="0.25">
      <c r="F24" s="7"/>
      <c r="G24" s="103" t="s">
        <v>171</v>
      </c>
      <c r="H24" s="103"/>
      <c r="I24" s="103"/>
      <c r="J24" s="104"/>
    </row>
    <row r="25" spans="6:10" x14ac:dyDescent="0.25">
      <c r="F25" s="94">
        <v>2</v>
      </c>
      <c r="G25" s="105" t="s">
        <v>84</v>
      </c>
      <c r="H25" s="105"/>
      <c r="I25" s="105"/>
      <c r="J25" s="106"/>
    </row>
    <row r="26" spans="6:10" x14ac:dyDescent="0.25">
      <c r="F26" s="57"/>
      <c r="G26" s="107" t="s">
        <v>142</v>
      </c>
      <c r="H26" s="107"/>
      <c r="I26" s="107"/>
      <c r="J26" s="108"/>
    </row>
    <row r="27" spans="6:10" x14ac:dyDescent="0.25">
      <c r="F27" s="57"/>
      <c r="G27" s="107" t="s">
        <v>143</v>
      </c>
      <c r="H27" s="107"/>
      <c r="I27" s="107"/>
      <c r="J27" s="108"/>
    </row>
    <row r="28" spans="6:10" x14ac:dyDescent="0.25">
      <c r="F28" s="94">
        <v>3</v>
      </c>
      <c r="G28" s="105" t="s">
        <v>144</v>
      </c>
      <c r="H28" s="105"/>
      <c r="I28" s="105"/>
      <c r="J28" s="106"/>
    </row>
    <row r="29" spans="6:10" x14ac:dyDescent="0.25">
      <c r="F29" s="57"/>
      <c r="G29" s="107" t="s">
        <v>165</v>
      </c>
      <c r="H29" s="107"/>
      <c r="I29" s="107"/>
      <c r="J29" s="108"/>
    </row>
    <row r="30" spans="6:10" x14ac:dyDescent="0.25">
      <c r="F30" s="57"/>
      <c r="G30" s="107"/>
      <c r="H30" s="107"/>
      <c r="I30" s="107"/>
      <c r="J30" s="108"/>
    </row>
    <row r="31" spans="6:10" x14ac:dyDescent="0.25">
      <c r="F31" s="94">
        <v>4</v>
      </c>
      <c r="G31" s="105" t="s">
        <v>146</v>
      </c>
      <c r="H31" s="105"/>
      <c r="I31" s="105"/>
      <c r="J31" s="106"/>
    </row>
    <row r="32" spans="6:10" x14ac:dyDescent="0.25">
      <c r="F32" s="57"/>
      <c r="G32" s="107" t="s">
        <v>135</v>
      </c>
      <c r="H32" s="107"/>
      <c r="I32" s="107"/>
      <c r="J32" s="108"/>
    </row>
    <row r="33" spans="6:10" x14ac:dyDescent="0.25">
      <c r="F33" s="57"/>
      <c r="G33" s="107" t="s">
        <v>147</v>
      </c>
      <c r="H33" s="107"/>
      <c r="I33" s="107"/>
      <c r="J33" s="108"/>
    </row>
    <row r="34" spans="6:10" x14ac:dyDescent="0.25">
      <c r="F34" s="7"/>
      <c r="G34" s="103" t="s">
        <v>148</v>
      </c>
      <c r="H34" s="103"/>
      <c r="I34" s="103"/>
      <c r="J34" s="104"/>
    </row>
    <row r="35" spans="6:10" x14ac:dyDescent="0.25">
      <c r="F35" s="96"/>
      <c r="G35" s="39"/>
      <c r="H35" s="39"/>
      <c r="I35" s="39"/>
      <c r="J35" s="58"/>
    </row>
    <row r="36" spans="6:10" x14ac:dyDescent="0.25">
      <c r="F36" s="49"/>
      <c r="G36" s="49"/>
      <c r="H36" s="82" t="s">
        <v>136</v>
      </c>
      <c r="I36" s="1"/>
      <c r="J36" s="49"/>
    </row>
    <row r="37" spans="6:10" x14ac:dyDescent="0.25">
      <c r="F37" s="96"/>
      <c r="G37" s="39"/>
      <c r="H37" s="145" t="s">
        <v>139</v>
      </c>
      <c r="I37" s="1"/>
      <c r="J37" s="49"/>
    </row>
    <row r="38" spans="6:10" x14ac:dyDescent="0.25">
      <c r="F38" s="1"/>
      <c r="G38" s="1"/>
      <c r="H38" s="110" t="s">
        <v>174</v>
      </c>
      <c r="I38" s="1"/>
      <c r="J38" s="49"/>
    </row>
    <row r="39" spans="6:10" x14ac:dyDescent="0.25">
      <c r="F39" s="172" t="s">
        <v>77</v>
      </c>
      <c r="G39" s="144" t="s">
        <v>172</v>
      </c>
      <c r="H39" s="110" t="s">
        <v>175</v>
      </c>
      <c r="I39" s="1"/>
      <c r="J39" s="49"/>
    </row>
    <row r="40" spans="6:10" x14ac:dyDescent="0.25">
      <c r="F40" s="1"/>
      <c r="G40" s="1"/>
      <c r="H40" s="1"/>
      <c r="I40" s="1"/>
      <c r="J40" s="1"/>
    </row>
  </sheetData>
  <mergeCells count="4">
    <mergeCell ref="F5:J5"/>
    <mergeCell ref="F6:J6"/>
    <mergeCell ref="F8:J8"/>
    <mergeCell ref="G23:J23"/>
  </mergeCells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March 2018</vt:lpstr>
      <vt:lpstr>June 2018</vt:lpstr>
      <vt:lpstr>sept 2018</vt:lpstr>
      <vt:lpstr>Feb 2019</vt:lpstr>
      <vt:lpstr>March 2019</vt:lpstr>
      <vt:lpstr>june 2019</vt:lpstr>
      <vt:lpstr>Sheet1</vt:lpstr>
      <vt:lpstr>sept 2019</vt:lpstr>
      <vt:lpstr>june20</vt:lpstr>
      <vt:lpstr>Sept 2020</vt:lpstr>
      <vt:lpstr>June 2022</vt:lpstr>
      <vt:lpstr>March 2023</vt:lpstr>
      <vt:lpstr>'Feb 2019'!Print_Area</vt:lpstr>
      <vt:lpstr>'June 2018'!Print_Area</vt:lpstr>
      <vt:lpstr>'june 2019'!Print_Area</vt:lpstr>
      <vt:lpstr>june20!Print_Area</vt:lpstr>
      <vt:lpstr>'March 2018'!Print_Area</vt:lpstr>
      <vt:lpstr>'March 2019'!Print_Area</vt:lpstr>
      <vt:lpstr>'sept 2018'!Print_Area</vt:lpstr>
      <vt:lpstr>'sept 2019'!Print_Area</vt:lpstr>
      <vt:lpstr>'Sept 2020'!Print_Area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abcd</dc:creator>
  <cp:lastModifiedBy>Reliable</cp:lastModifiedBy>
  <cp:lastPrinted>2023-05-22T09:53:54Z</cp:lastPrinted>
  <dcterms:created xsi:type="dcterms:W3CDTF">2018-05-31T07:34:31Z</dcterms:created>
  <dcterms:modified xsi:type="dcterms:W3CDTF">2023-06-08T09:12:14Z</dcterms:modified>
</cp:coreProperties>
</file>